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81" sheetId="1" r:id="rId1"/>
  </sheets>
  <definedNames>
    <definedName name="_xlnm.Print_Area" localSheetId="0">КПК0813081!$A$1:$BQ$102</definedName>
  </definedNames>
  <calcPr calcId="125725"/>
</workbook>
</file>

<file path=xl/calcChain.xml><?xml version="1.0" encoding="utf-8"?>
<calcChain xmlns="http://schemas.openxmlformats.org/spreadsheetml/2006/main">
  <c r="BH92" i="1"/>
  <c r="BC92"/>
  <c r="AX92"/>
  <c r="AI92"/>
  <c r="BH91"/>
  <c r="BC91"/>
  <c r="AX91"/>
  <c r="AI91"/>
  <c r="BH90"/>
  <c r="BC90"/>
  <c r="AX90"/>
  <c r="AI90"/>
  <c r="BH89"/>
  <c r="BC89"/>
  <c r="AX89"/>
  <c r="AI89"/>
  <c r="BH88"/>
  <c r="BC88"/>
  <c r="AX88"/>
  <c r="AI88"/>
  <c r="BH87"/>
  <c r="BC87"/>
  <c r="AX87"/>
  <c r="AI87"/>
  <c r="BH86"/>
  <c r="BC86"/>
  <c r="AX86"/>
  <c r="AI86"/>
  <c r="BH85"/>
  <c r="BC85"/>
  <c r="AX85"/>
  <c r="AI85"/>
  <c r="BH84"/>
  <c r="BC84"/>
  <c r="AX84"/>
  <c r="AI84"/>
  <c r="BH82"/>
  <c r="BC82"/>
  <c r="AX82"/>
  <c r="AI82"/>
  <c r="BH79"/>
  <c r="BC79"/>
  <c r="AX79"/>
  <c r="AI79"/>
  <c r="BH77"/>
  <c r="BC77"/>
  <c r="AX77"/>
  <c r="AI77"/>
  <c r="BH75"/>
  <c r="BC75"/>
  <c r="AX75"/>
  <c r="AI75"/>
  <c r="BH73"/>
  <c r="BC73"/>
  <c r="AX73"/>
  <c r="AI73"/>
  <c r="BH71"/>
  <c r="BC71"/>
  <c r="AX71"/>
  <c r="AI71"/>
  <c r="BH69"/>
  <c r="BC69"/>
  <c r="AX69"/>
  <c r="AI69"/>
  <c r="BH67"/>
  <c r="BC67"/>
  <c r="AX67"/>
  <c r="AI67"/>
  <c r="BH65"/>
  <c r="BC65"/>
  <c r="AX65"/>
  <c r="AI65"/>
  <c r="BH63"/>
  <c r="BC63"/>
  <c r="AX63"/>
  <c r="AI63"/>
  <c r="BH61"/>
  <c r="BC61"/>
  <c r="AX61"/>
  <c r="AI61"/>
  <c r="BB52"/>
  <c r="AW52"/>
  <c r="AQ52"/>
  <c r="AA52"/>
  <c r="BI45"/>
  <c r="BD45"/>
  <c r="AZ45"/>
  <c r="AK45"/>
  <c r="BI43"/>
  <c r="BD43"/>
  <c r="AZ43"/>
  <c r="AK43"/>
  <c r="BG52" l="1"/>
  <c r="BM61"/>
  <c r="BM63"/>
  <c r="BM65"/>
  <c r="BM67"/>
  <c r="BM69"/>
  <c r="BM71"/>
  <c r="BM73"/>
  <c r="BM75"/>
  <c r="BM77"/>
  <c r="BM79"/>
  <c r="BM82"/>
  <c r="BM84"/>
  <c r="BM85"/>
  <c r="BM86"/>
  <c r="BM87"/>
  <c r="BM88"/>
  <c r="BM89"/>
  <c r="BM90"/>
  <c r="BM91"/>
  <c r="BM92"/>
  <c r="BN43"/>
  <c r="BN45"/>
</calcChain>
</file>

<file path=xl/sharedStrings.xml><?xml version="1.0" encoding="utf-8"?>
<sst xmlns="http://schemas.openxmlformats.org/spreadsheetml/2006/main" count="231" uniqueCount="131">
  <si>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</si>
  <si>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</si>
  <si>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</si>
  <si>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</si>
  <si>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</si>
  <si>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</si>
  <si>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</si>
  <si>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</si>
  <si>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</si>
  <si>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</si>
  <si>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</si>
  <si>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</si>
  <si>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</si>
  <si>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</si>
  <si>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</si>
  <si>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</si>
  <si>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</si>
  <si>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</si>
  <si>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</si>
  <si>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</si>
  <si>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</si>
  <si>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</si>
  <si>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</si>
  <si>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</si>
  <si>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</si>
  <si>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</si>
  <si>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</si>
  <si>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</si>
  <si>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</si>
  <si>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</si>
  <si>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</si>
  <si>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</si>
  <si>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</si>
  <si>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</si>
  <si>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</si>
  <si>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</si>
  <si>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</si>
  <si>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</si>
  <si>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</si>
  <si>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</si>
  <si>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</si>
  <si>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</si>
  <si>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</si>
  <si>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</si>
  <si>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</si>
  <si>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</si>
  <si>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</si>
  <si>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</si>
  <si>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</si>
  <si>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</si>
  <si>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</si>
  <si>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</si>
  <si>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</si>
  <si>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</si>
  <si>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</si>
  <si>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</si>
  <si>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</si>
  <si>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</si>
  <si>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</si>
  <si>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</si>
  <si>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</si>
  <si>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</si>
  <si>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Вдосконалення форм соціального забезпечення дітей-інвалідів та інвалідів з дитинства, забезпечення максимально можливого належного рівня їхньої життєдіяльності та розвитку.</t>
  </si>
  <si>
    <t>Забезпечення 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</si>
  <si>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 з інвалідністю з дитинства та дітям з інвалідністю</t>
  </si>
  <si>
    <t>C45:BQ45</t>
  </si>
  <si>
    <t>УСЬОГО</t>
  </si>
  <si>
    <t>Усього</t>
  </si>
  <si>
    <t>продукту</t>
  </si>
  <si>
    <t/>
  </si>
  <si>
    <t>кількість одержувачів допомоги особам з інвалідністю з дитинства І групи підгрупи А з надбавкою на догляд</t>
  </si>
  <si>
    <t>осіб</t>
  </si>
  <si>
    <t>C64:BQ64</t>
  </si>
  <si>
    <t>Пояснення щодо причин розбіжностей між фактичними та затвердженими результативними показниками: Відхилення виникли  в результаті   смерті, зміни групи інвалідності, зміни міста проживання</t>
  </si>
  <si>
    <t>кількість одержувачів допомоги особам з інвалідністю з дитинства І групи підгрупи Б з надбавкою на догляд</t>
  </si>
  <si>
    <t>C66:BQ66</t>
  </si>
  <si>
    <t>Пояснення щодо причин розбіжностей між фактичними та затвердженими результативними показниками: Відхилення виникли  в результаті   зміни групи інвалідності, міграції населення</t>
  </si>
  <si>
    <t>кількість одержувачів допомоги особам з інвалідністю з дитинства ІІ групи</t>
  </si>
  <si>
    <t>C68:BQ68</t>
  </si>
  <si>
    <t>Пояснення щодо причин розбіжностей між фактичними та затвердженими результативними показниками: Відхилення виникли  в результаті   зміни групи інвалідності, зміни міста проживання</t>
  </si>
  <si>
    <t>кількість одержувачів допомоги особам з інвалідністю з дитинства ІІІ групи</t>
  </si>
  <si>
    <t>C70:BQ70</t>
  </si>
  <si>
    <t>Пояснення щодо причин розбіжностей між фактичними та затвердженими результативними показниками: Відхилення виникли  в результаті зміни групи інвалідності, зміни міста проживання</t>
  </si>
  <si>
    <t>кількість одержувачів допомоги на дітей з інвалідністю віком до 18 років без надбавки на догляд, у тому числі захворювання яких пов’язані з Чорнобильською катастрофою</t>
  </si>
  <si>
    <t>C72:BQ72</t>
  </si>
  <si>
    <t>Пояснення щодо причин розбіжностей між фактичними та затвердженими результативними показниками: Відхилення виникли в результаті працевлаштування одного із батьків та збільшення звернень громадян на отримання допомоги</t>
  </si>
  <si>
    <t>кількість одержувачів допомоги з надбавкою на догляд на дітей з інвалідністю підгрупи Б віком до 6 років, у тому числі захворювання яких пов’язані з Чорнобильською катастрофою</t>
  </si>
  <si>
    <t>C74:BQ74</t>
  </si>
  <si>
    <t>Пояснення щодо причин розбіжностей між фактичними та затвердженими результативними показниками: Відхилення виникли  в результаті  зміни міста проживання  та зміни вікової категорії</t>
  </si>
  <si>
    <t>кількість одержувачів допомоги з надбавкою на догляд на дітей з інвалідністю підгрупи А віком до 6 років, у тому числі захворювання яких пов’язані з Чорнобильською катастрофою</t>
  </si>
  <si>
    <t>C76:BQ76</t>
  </si>
  <si>
    <t>кількість одержувачів допомоги з надбавкою на догляд на дітей з інвалідністю віком від 6 до 18 років, у тому числі захворювання яких пов’язані з Чорнобильською катастрофою</t>
  </si>
  <si>
    <t>C78:BQ78</t>
  </si>
  <si>
    <t>кількість одержувачів допомоги з надбавкою на догляд на дітей з інвалідністю підгрупи А віком від 6 до 18 років, у тому числі захворювання яких пов’язані з Чорнобильською катастрофою</t>
  </si>
  <si>
    <t>C80:BQ80</t>
  </si>
  <si>
    <t>Пояснення щодо причин розбіжностей між фактичними та затвердженими результативними показниками: Відхилення виникли  в результаті  зміни міста проживання, зміни вікової категорії та зміни підгрупи з більш тяжкими захворюваннями</t>
  </si>
  <si>
    <t>кількість одержувачів допомоги на поховання осіб з інвалідністю з дитинства та дітей з інвалідністю</t>
  </si>
  <si>
    <t>C82:BQ82</t>
  </si>
  <si>
    <t>Пояснення щодо причин розбіжностей між фактичними та затвердженими результативними показниками: Відхилення виникли  в результаті смерті (3 особи І групи)</t>
  </si>
  <si>
    <t>ефективності</t>
  </si>
  <si>
    <t>середньомісячний розмір допомоги особам з інвалідністю з дитинства І групи підгрупи А з надбавкою на догляд</t>
  </si>
  <si>
    <t>грн.</t>
  </si>
  <si>
    <t>розрахунково (відношення кошторисних призначень на 2019 рік до кількості одержувачів допомоги на 2019 рік)</t>
  </si>
  <si>
    <t>C85:BQ85</t>
  </si>
  <si>
    <t>Пояснення щодо причин розбіжностей між фактичними та затвердженими результативними показниками: Відділеннях виникли за рахунок економії суми поштового збору через те, що допомоги отримувачам перераховувались на рахунки відкриті в установах банків.</t>
  </si>
  <si>
    <t>середньомісячний розмір допомоги особам з інвалідністю з дитинства І групи підгрупи Б з надбавкою на догляд</t>
  </si>
  <si>
    <t>середньомісячний розмір допомоги особам з інвалідністю з дитинства ІІ групи</t>
  </si>
  <si>
    <t>середньомісячний розмір допомоги особам з інвалідністю з дитинства ІІІ групи</t>
  </si>
  <si>
    <t>середньомісячний розмір допомоги на дітей з інвалідністю віком до 18 років без надбавки на догляд, у тому числі захворювання яких пов’язані з Чорнобильською катастрофою</t>
  </si>
  <si>
    <t>середньомісячний розмір допомоги з надбавкою на догляд на дітей з інвалідністю підгрупи Б віком до 6 років, у тому числі захворювання яких пов’язані з Чорнобильською катастрофою</t>
  </si>
  <si>
    <t>середньомісячний розмір допомоги з надбавкою на догляд на дітей з інвалідністю підгрупи А віком до 6 років, у тому числі захворювання яких пов’язані з Чорнобильською катастрофою</t>
  </si>
  <si>
    <t>середньомісячний розмір допомоги з надбавкою на догляд на дітей з інвалідністю віком від 6 до 18 років, у тому числі захворювання яких пов’язані з Чорнобильською катастрофою</t>
  </si>
  <si>
    <t>середньомісячний розмір допомоги з надбавкою на догляд на дітей з інвалідністю підгрупи А віком від 6 до 18 років, у тому числі захворювання яких пов’язані з Чорнобильською катастрофою</t>
  </si>
  <si>
    <t>середній розмір допомоги на поховання осіб з інвалідністю з дитинства та дітей з інвалідністю</t>
  </si>
  <si>
    <t>C95:BQ95</t>
  </si>
  <si>
    <t>Пояснення щодо причин розбіжностей між фактичними та затвердженими результативними показниками: Відхилення виникли  в результаті смерті (3 особи І групи), на поховання яких законодавством передбачений високій розмір допомоги</t>
  </si>
  <si>
    <t>За даною бюджетною програмою планові призначення освоєні  на 98,13%. При цьому  отримані, на виконання програми в 2019 році  видатки в сумі 22443759,26 грн  дозволили надати допомогу усім особам з інвалідністю з дитинства та дітям з інвалідністю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</si>
  <si>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</si>
  <si>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</si>
  <si>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</si>
  <si>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Начальник відділу бухгалтерського обліку</t>
  </si>
  <si>
    <t>А.І. Подобедова</t>
  </si>
  <si>
    <t>місцевого бюджету на 2019  рік</t>
  </si>
  <si>
    <t>0813081</t>
  </si>
  <si>
    <t>0810000</t>
  </si>
  <si>
    <t>1010</t>
  </si>
  <si>
    <t xml:space="preserve">  </t>
  </si>
  <si>
    <t>Відхилення виникли  в результаті наступних факторів: значно  зменшилася кількість інвалідів дитинства І групи, ІІ групи та кількість одержувачів допомоги по догляду за дітьми з інвалідністю віком від 6 до 18 років (в результаті смерті, зміна групи інвалідності, зміна міста проживання)</t>
  </si>
  <si>
    <t>Звіт про нарахування допомоги сім’ям з дітьми, малозабезпеченим сім’ям , інвалідам з дитинства та дітям інвалідам  (по місячно за 2019 рік), журнал реєстрації приймання заяв і документів для призначення усіх видів соціальної допомоги  на 2019 рік</t>
  </si>
  <si>
    <t>розрахунково (відношення суми фактичних видатків за 2019 рік до кількості одержувачів допомоги на 2019 рік)</t>
  </si>
  <si>
    <t>Л.В. Бобровницька</t>
  </si>
</sst>
</file>

<file path=xl/styles.xml><?xml version="1.0" encoding="utf-8"?>
<styleSheet xmlns="http://schemas.openxmlformats.org/spreadsheetml/2006/main">
  <numFmts count="1">
    <numFmt numFmtId="164" formatCode="#0.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1" fillId="0" borderId="0" xfId="0" applyFont="1" applyBorder="1" applyAlignment="1"/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0" fontId="9" fillId="0" borderId="0" xfId="0" applyFont="1" applyBorder="1" applyAlignment="1"/>
    <xf numFmtId="0" fontId="9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102"/>
  <sheetViews>
    <sheetView tabSelected="1" topLeftCell="A91" zoomScaleNormal="100" workbookViewId="0">
      <selection activeCell="C93" sqref="C93:BQ93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6" style="1" customWidth="1"/>
    <col min="56" max="68" width="2.85546875" style="1" customWidth="1"/>
    <col min="69" max="69" width="5.140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61" t="s">
        <v>57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64" ht="9" customHeight="1"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64" ht="15.75" customHeight="1"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</row>
    <row r="7" spans="1:64" ht="9.75" hidden="1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</row>
    <row r="8" spans="1:64" ht="9.75" hidden="1" customHeigh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</row>
    <row r="9" spans="1:64" ht="8.25" hidden="1" customHeight="1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</row>
    <row r="10" spans="1:64" ht="15.75">
      <c r="A10" s="53" t="s">
        <v>23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64" ht="15.75" customHeight="1">
      <c r="A11" s="53" t="s">
        <v>43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64" ht="15.75" customHeight="1">
      <c r="A12" s="53" t="s">
        <v>122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1.75" customHeight="1">
      <c r="A14" s="58" t="s">
        <v>11</v>
      </c>
      <c r="B14" s="58"/>
      <c r="C14" s="11"/>
      <c r="D14" s="51" t="s">
        <v>117</v>
      </c>
      <c r="E14" s="52"/>
      <c r="F14" s="52"/>
      <c r="G14" s="52"/>
      <c r="H14" s="52"/>
      <c r="I14" s="52"/>
      <c r="J14" s="52"/>
      <c r="K14" s="11"/>
      <c r="L14" s="60" t="s">
        <v>118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</row>
    <row r="15" spans="1:64" ht="15.95" customHeight="1">
      <c r="A15" s="3"/>
      <c r="B15" s="3"/>
      <c r="C15" s="3"/>
      <c r="D15" s="80" t="s">
        <v>40</v>
      </c>
      <c r="E15" s="80"/>
      <c r="F15" s="80"/>
      <c r="G15" s="80"/>
      <c r="H15" s="80"/>
      <c r="I15" s="80"/>
      <c r="J15" s="80"/>
      <c r="K15" s="3"/>
      <c r="L15" s="81" t="s">
        <v>0</v>
      </c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</row>
    <row r="16" spans="1:64" ht="14.2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pans="1:79" ht="18.75" customHeight="1">
      <c r="A17" s="58" t="s">
        <v>41</v>
      </c>
      <c r="B17" s="58"/>
      <c r="C17" s="11"/>
      <c r="D17" s="51" t="s">
        <v>124</v>
      </c>
      <c r="E17" s="52"/>
      <c r="F17" s="52"/>
      <c r="G17" s="52"/>
      <c r="H17" s="52"/>
      <c r="I17" s="52"/>
      <c r="J17" s="52"/>
      <c r="K17" s="11"/>
      <c r="L17" s="60" t="s">
        <v>118</v>
      </c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</row>
    <row r="18" spans="1:79" ht="15.95" customHeight="1">
      <c r="A18" s="3"/>
      <c r="B18" s="3"/>
      <c r="C18" s="3"/>
      <c r="D18" s="80" t="s">
        <v>40</v>
      </c>
      <c r="E18" s="80"/>
      <c r="F18" s="80"/>
      <c r="G18" s="80"/>
      <c r="H18" s="80"/>
      <c r="I18" s="80"/>
      <c r="J18" s="80"/>
      <c r="K18" s="3"/>
      <c r="L18" s="81" t="s">
        <v>1</v>
      </c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</row>
    <row r="19" spans="1:79" ht="6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</row>
    <row r="20" spans="1:79" ht="18.75" customHeight="1">
      <c r="A20" s="58" t="s">
        <v>42</v>
      </c>
      <c r="B20" s="58"/>
      <c r="C20" s="11"/>
      <c r="D20" s="51" t="s">
        <v>123</v>
      </c>
      <c r="E20" s="52"/>
      <c r="F20" s="52"/>
      <c r="G20" s="52"/>
      <c r="H20" s="52"/>
      <c r="I20" s="52"/>
      <c r="J20" s="52"/>
      <c r="K20" s="11"/>
      <c r="L20" s="51" t="s">
        <v>125</v>
      </c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60" t="s">
        <v>64</v>
      </c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</row>
    <row r="21" spans="1:79" ht="20.100000000000001" customHeight="1">
      <c r="A21" s="3"/>
      <c r="B21" s="3"/>
      <c r="C21" s="3"/>
      <c r="D21" s="82" t="s">
        <v>40</v>
      </c>
      <c r="E21" s="82"/>
      <c r="F21" s="82"/>
      <c r="G21" s="82"/>
      <c r="H21" s="82"/>
      <c r="I21" s="82"/>
      <c r="J21" s="82"/>
      <c r="K21" s="3"/>
      <c r="L21" s="81" t="s">
        <v>39</v>
      </c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 t="s">
        <v>2</v>
      </c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</row>
    <row r="22" spans="1:79" s="16" customFormat="1" ht="15.75" customHeight="1">
      <c r="A22" s="43" t="s">
        <v>48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</row>
    <row r="23" spans="1:79" s="16" customFormat="1" ht="22.5" customHeight="1">
      <c r="A23" s="20" t="s">
        <v>6</v>
      </c>
      <c r="B23" s="20"/>
      <c r="C23" s="20"/>
      <c r="D23" s="20"/>
      <c r="E23" s="20"/>
      <c r="F23" s="20"/>
      <c r="G23" s="44" t="s">
        <v>46</v>
      </c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6"/>
    </row>
    <row r="24" spans="1:79" s="16" customFormat="1" ht="15.75">
      <c r="A24" s="20">
        <v>1</v>
      </c>
      <c r="B24" s="20"/>
      <c r="C24" s="20"/>
      <c r="D24" s="20"/>
      <c r="E24" s="20"/>
      <c r="F24" s="20"/>
      <c r="G24" s="44">
        <v>2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6"/>
    </row>
    <row r="25" spans="1:79" s="16" customFormat="1" ht="17.25" hidden="1" customHeight="1">
      <c r="A25" s="20" t="s">
        <v>44</v>
      </c>
      <c r="B25" s="20"/>
      <c r="C25" s="20"/>
      <c r="D25" s="20"/>
      <c r="E25" s="20"/>
      <c r="F25" s="20"/>
      <c r="G25" s="55" t="s">
        <v>19</v>
      </c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7"/>
      <c r="CA25" s="16" t="s">
        <v>60</v>
      </c>
    </row>
    <row r="26" spans="1:79" s="16" customFormat="1" ht="33.75" customHeight="1">
      <c r="A26" s="20">
        <v>1</v>
      </c>
      <c r="B26" s="20"/>
      <c r="C26" s="20"/>
      <c r="D26" s="20"/>
      <c r="E26" s="20"/>
      <c r="F26" s="20"/>
      <c r="G26" s="47" t="s">
        <v>62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4"/>
      <c r="CA26" s="16" t="s">
        <v>58</v>
      </c>
    </row>
    <row r="27" spans="1:79" s="16" customFormat="1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s="16" customFormat="1" ht="15.95" customHeight="1">
      <c r="A28" s="43" t="s">
        <v>49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s="16" customFormat="1" ht="15.95" customHeight="1">
      <c r="A29" s="72" t="s">
        <v>64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</row>
    <row r="30" spans="1:79" s="16" customFormat="1" ht="12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s="16" customFormat="1" ht="15.75" customHeight="1">
      <c r="A31" s="43" t="s">
        <v>50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</row>
    <row r="32" spans="1:79" s="16" customFormat="1" ht="21" customHeight="1">
      <c r="A32" s="20" t="s">
        <v>6</v>
      </c>
      <c r="B32" s="20"/>
      <c r="C32" s="20"/>
      <c r="D32" s="20"/>
      <c r="E32" s="20"/>
      <c r="F32" s="20"/>
      <c r="G32" s="44" t="s">
        <v>47</v>
      </c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6"/>
    </row>
    <row r="33" spans="1:80" s="16" customFormat="1" ht="15.75">
      <c r="A33" s="20">
        <v>1</v>
      </c>
      <c r="B33" s="20"/>
      <c r="C33" s="20"/>
      <c r="D33" s="20"/>
      <c r="E33" s="20"/>
      <c r="F33" s="20"/>
      <c r="G33" s="44">
        <v>2</v>
      </c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6"/>
    </row>
    <row r="34" spans="1:80" s="16" customFormat="1" ht="17.25" hidden="1" customHeight="1">
      <c r="A34" s="20" t="s">
        <v>18</v>
      </c>
      <c r="B34" s="20"/>
      <c r="C34" s="20"/>
      <c r="D34" s="20"/>
      <c r="E34" s="20"/>
      <c r="F34" s="20"/>
      <c r="G34" s="55" t="s">
        <v>19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  <c r="CA34" s="16" t="s">
        <v>61</v>
      </c>
    </row>
    <row r="35" spans="1:80" s="16" customFormat="1" ht="19.5" customHeight="1">
      <c r="A35" s="20">
        <v>1</v>
      </c>
      <c r="B35" s="20"/>
      <c r="C35" s="20"/>
      <c r="D35" s="20"/>
      <c r="E35" s="20"/>
      <c r="F35" s="20"/>
      <c r="G35" s="47" t="s">
        <v>63</v>
      </c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4"/>
      <c r="CA35" s="16" t="s">
        <v>59</v>
      </c>
    </row>
    <row r="36" spans="1:80" s="16" customFormat="1" ht="15.75"/>
    <row r="37" spans="1:80" s="16" customFormat="1" ht="15.75" customHeight="1">
      <c r="A37" s="43" t="s">
        <v>51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</row>
    <row r="38" spans="1:80" s="16" customFormat="1" ht="15" customHeight="1">
      <c r="A38" s="67" t="s">
        <v>126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</row>
    <row r="39" spans="1:80" s="16" customFormat="1" ht="48" customHeight="1">
      <c r="A39" s="20" t="s">
        <v>6</v>
      </c>
      <c r="B39" s="20"/>
      <c r="C39" s="20" t="s">
        <v>33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 t="s">
        <v>30</v>
      </c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 t="s">
        <v>54</v>
      </c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 t="s">
        <v>3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</row>
    <row r="40" spans="1:80" s="16" customFormat="1" ht="29.1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 t="s">
        <v>5</v>
      </c>
      <c r="AB40" s="20"/>
      <c r="AC40" s="20"/>
      <c r="AD40" s="20"/>
      <c r="AE40" s="20"/>
      <c r="AF40" s="20" t="s">
        <v>4</v>
      </c>
      <c r="AG40" s="20"/>
      <c r="AH40" s="20"/>
      <c r="AI40" s="20"/>
      <c r="AJ40" s="20"/>
      <c r="AK40" s="20" t="s">
        <v>31</v>
      </c>
      <c r="AL40" s="20"/>
      <c r="AM40" s="20"/>
      <c r="AN40" s="20"/>
      <c r="AO40" s="20"/>
      <c r="AP40" s="20" t="s">
        <v>5</v>
      </c>
      <c r="AQ40" s="20"/>
      <c r="AR40" s="20"/>
      <c r="AS40" s="20"/>
      <c r="AT40" s="20"/>
      <c r="AU40" s="20" t="s">
        <v>4</v>
      </c>
      <c r="AV40" s="20"/>
      <c r="AW40" s="20"/>
      <c r="AX40" s="20"/>
      <c r="AY40" s="20"/>
      <c r="AZ40" s="20" t="s">
        <v>31</v>
      </c>
      <c r="BA40" s="20"/>
      <c r="BB40" s="20"/>
      <c r="BC40" s="20"/>
      <c r="BD40" s="20" t="s">
        <v>5</v>
      </c>
      <c r="BE40" s="20"/>
      <c r="BF40" s="20"/>
      <c r="BG40" s="20"/>
      <c r="BH40" s="20"/>
      <c r="BI40" s="20" t="s">
        <v>4</v>
      </c>
      <c r="BJ40" s="20"/>
      <c r="BK40" s="20"/>
      <c r="BL40" s="20"/>
      <c r="BM40" s="20"/>
      <c r="BN40" s="20" t="s">
        <v>32</v>
      </c>
      <c r="BO40" s="20"/>
      <c r="BP40" s="20"/>
      <c r="BQ40" s="20"/>
    </row>
    <row r="41" spans="1:80" s="16" customFormat="1" ht="15.95" customHeight="1">
      <c r="A41" s="54">
        <v>1</v>
      </c>
      <c r="B41" s="54"/>
      <c r="C41" s="54">
        <v>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64">
        <v>3</v>
      </c>
      <c r="AB41" s="65"/>
      <c r="AC41" s="65"/>
      <c r="AD41" s="65"/>
      <c r="AE41" s="66"/>
      <c r="AF41" s="64">
        <v>4</v>
      </c>
      <c r="AG41" s="65"/>
      <c r="AH41" s="65"/>
      <c r="AI41" s="65"/>
      <c r="AJ41" s="66"/>
      <c r="AK41" s="64">
        <v>5</v>
      </c>
      <c r="AL41" s="65"/>
      <c r="AM41" s="65"/>
      <c r="AN41" s="65"/>
      <c r="AO41" s="66"/>
      <c r="AP41" s="64">
        <v>6</v>
      </c>
      <c r="AQ41" s="65"/>
      <c r="AR41" s="65"/>
      <c r="AS41" s="65"/>
      <c r="AT41" s="66"/>
      <c r="AU41" s="64">
        <v>7</v>
      </c>
      <c r="AV41" s="65"/>
      <c r="AW41" s="65"/>
      <c r="AX41" s="65"/>
      <c r="AY41" s="66"/>
      <c r="AZ41" s="64">
        <v>8</v>
      </c>
      <c r="BA41" s="65"/>
      <c r="BB41" s="65"/>
      <c r="BC41" s="66"/>
      <c r="BD41" s="64">
        <v>9</v>
      </c>
      <c r="BE41" s="65"/>
      <c r="BF41" s="65"/>
      <c r="BG41" s="65"/>
      <c r="BH41" s="66"/>
      <c r="BI41" s="54">
        <v>10</v>
      </c>
      <c r="BJ41" s="54"/>
      <c r="BK41" s="54"/>
      <c r="BL41" s="54"/>
      <c r="BM41" s="54"/>
      <c r="BN41" s="54">
        <v>11</v>
      </c>
      <c r="BO41" s="54"/>
      <c r="BP41" s="54"/>
      <c r="BQ41" s="54"/>
    </row>
    <row r="42" spans="1:80" s="16" customFormat="1" ht="17.25" hidden="1" customHeight="1">
      <c r="A42" s="20" t="s">
        <v>18</v>
      </c>
      <c r="B42" s="20"/>
      <c r="C42" s="45" t="s">
        <v>19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6"/>
      <c r="AA42" s="34" t="s">
        <v>15</v>
      </c>
      <c r="AB42" s="34"/>
      <c r="AC42" s="34"/>
      <c r="AD42" s="34"/>
      <c r="AE42" s="34"/>
      <c r="AF42" s="34" t="s">
        <v>14</v>
      </c>
      <c r="AG42" s="34"/>
      <c r="AH42" s="34"/>
      <c r="AI42" s="34"/>
      <c r="AJ42" s="34"/>
      <c r="AK42" s="35" t="s">
        <v>21</v>
      </c>
      <c r="AL42" s="35"/>
      <c r="AM42" s="35"/>
      <c r="AN42" s="35"/>
      <c r="AO42" s="35"/>
      <c r="AP42" s="34" t="s">
        <v>16</v>
      </c>
      <c r="AQ42" s="34"/>
      <c r="AR42" s="34"/>
      <c r="AS42" s="34"/>
      <c r="AT42" s="34"/>
      <c r="AU42" s="34" t="s">
        <v>17</v>
      </c>
      <c r="AV42" s="34"/>
      <c r="AW42" s="34"/>
      <c r="AX42" s="34"/>
      <c r="AY42" s="34"/>
      <c r="AZ42" s="35" t="s">
        <v>21</v>
      </c>
      <c r="BA42" s="35"/>
      <c r="BB42" s="35"/>
      <c r="BC42" s="35"/>
      <c r="BD42" s="33" t="s">
        <v>37</v>
      </c>
      <c r="BE42" s="33"/>
      <c r="BF42" s="33"/>
      <c r="BG42" s="33"/>
      <c r="BH42" s="33"/>
      <c r="BI42" s="33" t="s">
        <v>37</v>
      </c>
      <c r="BJ42" s="33"/>
      <c r="BK42" s="33"/>
      <c r="BL42" s="33"/>
      <c r="BM42" s="33"/>
      <c r="BN42" s="21" t="s">
        <v>21</v>
      </c>
      <c r="BO42" s="21"/>
      <c r="BP42" s="21"/>
      <c r="BQ42" s="21"/>
      <c r="CA42" s="16" t="s">
        <v>24</v>
      </c>
    </row>
    <row r="43" spans="1:80" s="16" customFormat="1" ht="31.5" customHeight="1">
      <c r="A43" s="20">
        <v>1</v>
      </c>
      <c r="B43" s="20"/>
      <c r="C43" s="22" t="s">
        <v>64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4"/>
      <c r="AA43" s="63">
        <v>22871200</v>
      </c>
      <c r="AB43" s="63"/>
      <c r="AC43" s="63"/>
      <c r="AD43" s="63"/>
      <c r="AE43" s="63"/>
      <c r="AF43" s="63">
        <v>0</v>
      </c>
      <c r="AG43" s="63"/>
      <c r="AH43" s="63"/>
      <c r="AI43" s="63"/>
      <c r="AJ43" s="63"/>
      <c r="AK43" s="63">
        <f>AA43+AF43</f>
        <v>22871200</v>
      </c>
      <c r="AL43" s="63"/>
      <c r="AM43" s="63"/>
      <c r="AN43" s="63"/>
      <c r="AO43" s="63"/>
      <c r="AP43" s="63">
        <v>22443759.260000002</v>
      </c>
      <c r="AQ43" s="63"/>
      <c r="AR43" s="63"/>
      <c r="AS43" s="63"/>
      <c r="AT43" s="63"/>
      <c r="AU43" s="63">
        <v>0</v>
      </c>
      <c r="AV43" s="63"/>
      <c r="AW43" s="63"/>
      <c r="AX43" s="63"/>
      <c r="AY43" s="63"/>
      <c r="AZ43" s="63">
        <f>AP43+AU43</f>
        <v>22443759.260000002</v>
      </c>
      <c r="BA43" s="63"/>
      <c r="BB43" s="63"/>
      <c r="BC43" s="63"/>
      <c r="BD43" s="63">
        <f>AP43-AA43</f>
        <v>-427440.73999999836</v>
      </c>
      <c r="BE43" s="63"/>
      <c r="BF43" s="63"/>
      <c r="BG43" s="63"/>
      <c r="BH43" s="63"/>
      <c r="BI43" s="63">
        <f>AU43-AF43</f>
        <v>0</v>
      </c>
      <c r="BJ43" s="63"/>
      <c r="BK43" s="63"/>
      <c r="BL43" s="63"/>
      <c r="BM43" s="63"/>
      <c r="BN43" s="63">
        <f>BD43+BI43</f>
        <v>-427440.73999999836</v>
      </c>
      <c r="BO43" s="63"/>
      <c r="BP43" s="63"/>
      <c r="BQ43" s="63"/>
      <c r="CA43" s="16" t="s">
        <v>25</v>
      </c>
    </row>
    <row r="44" spans="1:80" s="16" customFormat="1" ht="34.5" customHeight="1">
      <c r="A44" s="20"/>
      <c r="B44" s="20"/>
      <c r="C44" s="47" t="s">
        <v>127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9"/>
      <c r="CB44" s="16" t="s">
        <v>65</v>
      </c>
    </row>
    <row r="45" spans="1:80" s="17" customFormat="1" ht="15.75">
      <c r="A45" s="36"/>
      <c r="B45" s="36"/>
      <c r="C45" s="37" t="s">
        <v>66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9"/>
      <c r="AA45" s="50">
        <v>22871200</v>
      </c>
      <c r="AB45" s="50"/>
      <c r="AC45" s="50"/>
      <c r="AD45" s="50"/>
      <c r="AE45" s="50"/>
      <c r="AF45" s="50">
        <v>0</v>
      </c>
      <c r="AG45" s="50"/>
      <c r="AH45" s="50"/>
      <c r="AI45" s="50"/>
      <c r="AJ45" s="50"/>
      <c r="AK45" s="50">
        <f>AA45+AF45</f>
        <v>22871200</v>
      </c>
      <c r="AL45" s="50"/>
      <c r="AM45" s="50"/>
      <c r="AN45" s="50"/>
      <c r="AO45" s="50"/>
      <c r="AP45" s="50">
        <v>22443759.260000002</v>
      </c>
      <c r="AQ45" s="50"/>
      <c r="AR45" s="50"/>
      <c r="AS45" s="50"/>
      <c r="AT45" s="50"/>
      <c r="AU45" s="50">
        <v>0</v>
      </c>
      <c r="AV45" s="50"/>
      <c r="AW45" s="50"/>
      <c r="AX45" s="50"/>
      <c r="AY45" s="50"/>
      <c r="AZ45" s="50">
        <f>AP45+AU45</f>
        <v>22443759.260000002</v>
      </c>
      <c r="BA45" s="50"/>
      <c r="BB45" s="50"/>
      <c r="BC45" s="50"/>
      <c r="BD45" s="50">
        <f>AP45-AA45</f>
        <v>-427440.73999999836</v>
      </c>
      <c r="BE45" s="50"/>
      <c r="BF45" s="50"/>
      <c r="BG45" s="50"/>
      <c r="BH45" s="50"/>
      <c r="BI45" s="50">
        <f>AU45-AF45</f>
        <v>0</v>
      </c>
      <c r="BJ45" s="50"/>
      <c r="BK45" s="50"/>
      <c r="BL45" s="50"/>
      <c r="BM45" s="50"/>
      <c r="BN45" s="50">
        <f>BD45+BI45</f>
        <v>-427440.73999999836</v>
      </c>
      <c r="BO45" s="50"/>
      <c r="BP45" s="50"/>
      <c r="BQ45" s="50"/>
    </row>
    <row r="46" spans="1:80" s="16" customFormat="1" ht="15.75"/>
    <row r="47" spans="1:80" ht="15.75" customHeight="1">
      <c r="A47" s="83" t="s">
        <v>52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</row>
    <row r="48" spans="1:80" ht="28.5" customHeight="1">
      <c r="A48" s="84" t="s">
        <v>34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 t="s">
        <v>30</v>
      </c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 t="s">
        <v>54</v>
      </c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 t="s">
        <v>3</v>
      </c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5"/>
      <c r="BN48" s="85"/>
      <c r="BO48" s="85"/>
      <c r="BP48" s="85"/>
      <c r="BQ48" s="85"/>
    </row>
    <row r="49" spans="1:80" ht="29.1" customHeight="1">
      <c r="A49" s="84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 t="s">
        <v>5</v>
      </c>
      <c r="R49" s="84"/>
      <c r="S49" s="84"/>
      <c r="T49" s="84"/>
      <c r="U49" s="84"/>
      <c r="V49" s="84" t="s">
        <v>4</v>
      </c>
      <c r="W49" s="84"/>
      <c r="X49" s="84"/>
      <c r="Y49" s="84"/>
      <c r="Z49" s="84"/>
      <c r="AA49" s="84" t="s">
        <v>31</v>
      </c>
      <c r="AB49" s="84"/>
      <c r="AC49" s="84"/>
      <c r="AD49" s="84"/>
      <c r="AE49" s="84"/>
      <c r="AF49" s="84"/>
      <c r="AG49" s="84" t="s">
        <v>5</v>
      </c>
      <c r="AH49" s="84"/>
      <c r="AI49" s="84"/>
      <c r="AJ49" s="84"/>
      <c r="AK49" s="84"/>
      <c r="AL49" s="84" t="s">
        <v>4</v>
      </c>
      <c r="AM49" s="84"/>
      <c r="AN49" s="84"/>
      <c r="AO49" s="84"/>
      <c r="AP49" s="84"/>
      <c r="AQ49" s="84" t="s">
        <v>31</v>
      </c>
      <c r="AR49" s="84"/>
      <c r="AS49" s="84"/>
      <c r="AT49" s="84"/>
      <c r="AU49" s="84"/>
      <c r="AV49" s="84"/>
      <c r="AW49" s="86" t="s">
        <v>5</v>
      </c>
      <c r="AX49" s="87"/>
      <c r="AY49" s="87"/>
      <c r="AZ49" s="87"/>
      <c r="BA49" s="88"/>
      <c r="BB49" s="86" t="s">
        <v>4</v>
      </c>
      <c r="BC49" s="87"/>
      <c r="BD49" s="87"/>
      <c r="BE49" s="87"/>
      <c r="BF49" s="88"/>
      <c r="BG49" s="84" t="s">
        <v>31</v>
      </c>
      <c r="BH49" s="84"/>
      <c r="BI49" s="84"/>
      <c r="BJ49" s="84"/>
      <c r="BK49" s="84"/>
      <c r="BL49" s="84"/>
      <c r="BM49" s="85"/>
      <c r="BN49" s="85"/>
      <c r="BO49" s="85"/>
      <c r="BP49" s="85"/>
      <c r="BQ49" s="85"/>
    </row>
    <row r="50" spans="1:80" ht="15.95" customHeight="1">
      <c r="A50" s="84">
        <v>1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>
        <v>2</v>
      </c>
      <c r="R50" s="84"/>
      <c r="S50" s="84"/>
      <c r="T50" s="84"/>
      <c r="U50" s="84"/>
      <c r="V50" s="84">
        <v>3</v>
      </c>
      <c r="W50" s="84"/>
      <c r="X50" s="84"/>
      <c r="Y50" s="84"/>
      <c r="Z50" s="84"/>
      <c r="AA50" s="84">
        <v>4</v>
      </c>
      <c r="AB50" s="84"/>
      <c r="AC50" s="84"/>
      <c r="AD50" s="84"/>
      <c r="AE50" s="84"/>
      <c r="AF50" s="84"/>
      <c r="AG50" s="84">
        <v>5</v>
      </c>
      <c r="AH50" s="84"/>
      <c r="AI50" s="84"/>
      <c r="AJ50" s="84"/>
      <c r="AK50" s="84"/>
      <c r="AL50" s="84">
        <v>6</v>
      </c>
      <c r="AM50" s="84"/>
      <c r="AN50" s="84"/>
      <c r="AO50" s="84"/>
      <c r="AP50" s="84"/>
      <c r="AQ50" s="84">
        <v>7</v>
      </c>
      <c r="AR50" s="84"/>
      <c r="AS50" s="84"/>
      <c r="AT50" s="84"/>
      <c r="AU50" s="84"/>
      <c r="AV50" s="84"/>
      <c r="AW50" s="84">
        <v>8</v>
      </c>
      <c r="AX50" s="84"/>
      <c r="AY50" s="84"/>
      <c r="AZ50" s="84"/>
      <c r="BA50" s="84"/>
      <c r="BB50" s="89">
        <v>9</v>
      </c>
      <c r="BC50" s="89"/>
      <c r="BD50" s="89"/>
      <c r="BE50" s="89"/>
      <c r="BF50" s="89"/>
      <c r="BG50" s="89">
        <v>10</v>
      </c>
      <c r="BH50" s="89"/>
      <c r="BI50" s="89"/>
      <c r="BJ50" s="89"/>
      <c r="BK50" s="89"/>
      <c r="BL50" s="89"/>
      <c r="BM50" s="90"/>
      <c r="BN50" s="90"/>
      <c r="BO50" s="90"/>
      <c r="BP50" s="90"/>
      <c r="BQ50" s="90"/>
    </row>
    <row r="51" spans="1:80" ht="17.25" hidden="1" customHeight="1">
      <c r="A51" s="91" t="s">
        <v>19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2" t="s">
        <v>15</v>
      </c>
      <c r="R51" s="92"/>
      <c r="S51" s="92"/>
      <c r="T51" s="92"/>
      <c r="U51" s="92"/>
      <c r="V51" s="92" t="s">
        <v>14</v>
      </c>
      <c r="W51" s="92"/>
      <c r="X51" s="92"/>
      <c r="Y51" s="92"/>
      <c r="Z51" s="92"/>
      <c r="AA51" s="93" t="s">
        <v>21</v>
      </c>
      <c r="AB51" s="94"/>
      <c r="AC51" s="94"/>
      <c r="AD51" s="94"/>
      <c r="AE51" s="94"/>
      <c r="AF51" s="94"/>
      <c r="AG51" s="92" t="s">
        <v>16</v>
      </c>
      <c r="AH51" s="92"/>
      <c r="AI51" s="92"/>
      <c r="AJ51" s="92"/>
      <c r="AK51" s="92"/>
      <c r="AL51" s="92" t="s">
        <v>17</v>
      </c>
      <c r="AM51" s="92"/>
      <c r="AN51" s="92"/>
      <c r="AO51" s="92"/>
      <c r="AP51" s="92"/>
      <c r="AQ51" s="93" t="s">
        <v>21</v>
      </c>
      <c r="AR51" s="94"/>
      <c r="AS51" s="94"/>
      <c r="AT51" s="94"/>
      <c r="AU51" s="94"/>
      <c r="AV51" s="94"/>
      <c r="AW51" s="95" t="s">
        <v>22</v>
      </c>
      <c r="AX51" s="96"/>
      <c r="AY51" s="96"/>
      <c r="AZ51" s="96"/>
      <c r="BA51" s="97"/>
      <c r="BB51" s="95" t="s">
        <v>22</v>
      </c>
      <c r="BC51" s="96"/>
      <c r="BD51" s="96"/>
      <c r="BE51" s="96"/>
      <c r="BF51" s="97"/>
      <c r="BG51" s="94" t="s">
        <v>21</v>
      </c>
      <c r="BH51" s="94"/>
      <c r="BI51" s="94"/>
      <c r="BJ51" s="94"/>
      <c r="BK51" s="94"/>
      <c r="BL51" s="94"/>
      <c r="BM51" s="98"/>
      <c r="BN51" s="98"/>
      <c r="BO51" s="98"/>
      <c r="BP51" s="98"/>
      <c r="BQ51" s="98"/>
      <c r="CA51" s="1" t="s">
        <v>26</v>
      </c>
    </row>
    <row r="52" spans="1:80" s="103" customFormat="1">
      <c r="A52" s="99" t="s">
        <v>67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>
        <f>Q52+V52</f>
        <v>0</v>
      </c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>
        <f>AG52+AL52</f>
        <v>0</v>
      </c>
      <c r="AR52" s="100"/>
      <c r="AS52" s="100"/>
      <c r="AT52" s="100"/>
      <c r="AU52" s="100"/>
      <c r="AV52" s="100"/>
      <c r="AW52" s="100">
        <f>AG52-Q52</f>
        <v>0</v>
      </c>
      <c r="AX52" s="100"/>
      <c r="AY52" s="100"/>
      <c r="AZ52" s="100"/>
      <c r="BA52" s="100"/>
      <c r="BB52" s="101">
        <f>AL52-V52</f>
        <v>0</v>
      </c>
      <c r="BC52" s="101"/>
      <c r="BD52" s="101"/>
      <c r="BE52" s="101"/>
      <c r="BF52" s="101"/>
      <c r="BG52" s="101">
        <f>AW52+BB52</f>
        <v>0</v>
      </c>
      <c r="BH52" s="101"/>
      <c r="BI52" s="101"/>
      <c r="BJ52" s="101"/>
      <c r="BK52" s="101"/>
      <c r="BL52" s="101"/>
      <c r="BM52" s="102"/>
      <c r="BN52" s="102"/>
      <c r="BO52" s="102"/>
      <c r="BP52" s="102"/>
      <c r="BQ52" s="102"/>
      <c r="CA52" s="103" t="s">
        <v>27</v>
      </c>
    </row>
    <row r="53" spans="1:80" s="16" customFormat="1" ht="15.75"/>
    <row r="54" spans="1:80" s="16" customFormat="1" ht="15.75" customHeight="1">
      <c r="A54" s="43" t="s">
        <v>53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</row>
    <row r="55" spans="1:80" s="16" customFormat="1" ht="15.75"/>
    <row r="56" spans="1:80" s="16" customFormat="1" ht="45" customHeight="1">
      <c r="A56" s="75" t="s">
        <v>10</v>
      </c>
      <c r="B56" s="76"/>
      <c r="C56" s="75" t="s">
        <v>9</v>
      </c>
      <c r="D56" s="59"/>
      <c r="E56" s="59"/>
      <c r="F56" s="59"/>
      <c r="G56" s="59"/>
      <c r="H56" s="59"/>
      <c r="I56" s="76"/>
      <c r="J56" s="75" t="s">
        <v>8</v>
      </c>
      <c r="K56" s="59"/>
      <c r="L56" s="59"/>
      <c r="M56" s="59"/>
      <c r="N56" s="76"/>
      <c r="O56" s="75" t="s">
        <v>7</v>
      </c>
      <c r="P56" s="59"/>
      <c r="Q56" s="59"/>
      <c r="R56" s="59"/>
      <c r="S56" s="59"/>
      <c r="T56" s="59"/>
      <c r="U56" s="59"/>
      <c r="V56" s="59"/>
      <c r="W56" s="59"/>
      <c r="X56" s="76"/>
      <c r="Y56" s="20" t="s">
        <v>30</v>
      </c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 t="s">
        <v>55</v>
      </c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73" t="s">
        <v>3</v>
      </c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"/>
      <c r="BS56" s="7"/>
      <c r="BT56" s="7"/>
      <c r="BU56" s="7"/>
      <c r="BV56" s="7"/>
      <c r="BW56" s="7"/>
      <c r="BX56" s="7"/>
      <c r="BY56" s="7"/>
      <c r="BZ56" s="18"/>
    </row>
    <row r="57" spans="1:80" s="16" customFormat="1" ht="32.25" customHeight="1">
      <c r="A57" s="77"/>
      <c r="B57" s="78"/>
      <c r="C57" s="77"/>
      <c r="D57" s="79"/>
      <c r="E57" s="79"/>
      <c r="F57" s="79"/>
      <c r="G57" s="79"/>
      <c r="H57" s="79"/>
      <c r="I57" s="78"/>
      <c r="J57" s="77"/>
      <c r="K57" s="79"/>
      <c r="L57" s="79"/>
      <c r="M57" s="79"/>
      <c r="N57" s="78"/>
      <c r="O57" s="77"/>
      <c r="P57" s="79"/>
      <c r="Q57" s="79"/>
      <c r="R57" s="79"/>
      <c r="S57" s="79"/>
      <c r="T57" s="79"/>
      <c r="U57" s="79"/>
      <c r="V57" s="79"/>
      <c r="W57" s="79"/>
      <c r="X57" s="78"/>
      <c r="Y57" s="44" t="s">
        <v>5</v>
      </c>
      <c r="Z57" s="45"/>
      <c r="AA57" s="45"/>
      <c r="AB57" s="45"/>
      <c r="AC57" s="46"/>
      <c r="AD57" s="44" t="s">
        <v>4</v>
      </c>
      <c r="AE57" s="45"/>
      <c r="AF57" s="45"/>
      <c r="AG57" s="45"/>
      <c r="AH57" s="46"/>
      <c r="AI57" s="20" t="s">
        <v>31</v>
      </c>
      <c r="AJ57" s="20"/>
      <c r="AK57" s="20"/>
      <c r="AL57" s="20"/>
      <c r="AM57" s="20"/>
      <c r="AN57" s="20" t="s">
        <v>5</v>
      </c>
      <c r="AO57" s="20"/>
      <c r="AP57" s="20"/>
      <c r="AQ57" s="20"/>
      <c r="AR57" s="20"/>
      <c r="AS57" s="20" t="s">
        <v>4</v>
      </c>
      <c r="AT57" s="20"/>
      <c r="AU57" s="20"/>
      <c r="AV57" s="20"/>
      <c r="AW57" s="20"/>
      <c r="AX57" s="20" t="s">
        <v>31</v>
      </c>
      <c r="AY57" s="20"/>
      <c r="AZ57" s="20"/>
      <c r="BA57" s="20"/>
      <c r="BB57" s="20"/>
      <c r="BC57" s="20" t="s">
        <v>5</v>
      </c>
      <c r="BD57" s="20"/>
      <c r="BE57" s="20"/>
      <c r="BF57" s="20"/>
      <c r="BG57" s="20"/>
      <c r="BH57" s="20" t="s">
        <v>4</v>
      </c>
      <c r="BI57" s="20"/>
      <c r="BJ57" s="20"/>
      <c r="BK57" s="20"/>
      <c r="BL57" s="20"/>
      <c r="BM57" s="20" t="s">
        <v>31</v>
      </c>
      <c r="BN57" s="20"/>
      <c r="BO57" s="20"/>
      <c r="BP57" s="20"/>
      <c r="BQ57" s="20"/>
      <c r="BR57" s="2"/>
      <c r="BS57" s="2"/>
      <c r="BT57" s="2"/>
      <c r="BU57" s="2"/>
      <c r="BV57" s="2"/>
      <c r="BW57" s="2"/>
      <c r="BX57" s="2"/>
      <c r="BY57" s="2"/>
      <c r="BZ57" s="18"/>
    </row>
    <row r="58" spans="1:80" ht="15.95" customHeight="1">
      <c r="A58" s="84">
        <v>1</v>
      </c>
      <c r="B58" s="84"/>
      <c r="C58" s="84">
        <v>2</v>
      </c>
      <c r="D58" s="84"/>
      <c r="E58" s="84"/>
      <c r="F58" s="84"/>
      <c r="G58" s="84"/>
      <c r="H58" s="84"/>
      <c r="I58" s="84"/>
      <c r="J58" s="84">
        <v>3</v>
      </c>
      <c r="K58" s="84"/>
      <c r="L58" s="84"/>
      <c r="M58" s="84"/>
      <c r="N58" s="84"/>
      <c r="O58" s="84">
        <v>4</v>
      </c>
      <c r="P58" s="84"/>
      <c r="Q58" s="84"/>
      <c r="R58" s="84"/>
      <c r="S58" s="84"/>
      <c r="T58" s="84"/>
      <c r="U58" s="84"/>
      <c r="V58" s="84"/>
      <c r="W58" s="84"/>
      <c r="X58" s="84"/>
      <c r="Y58" s="84">
        <v>5</v>
      </c>
      <c r="Z58" s="84"/>
      <c r="AA58" s="84"/>
      <c r="AB58" s="84"/>
      <c r="AC58" s="84"/>
      <c r="AD58" s="84">
        <v>6</v>
      </c>
      <c r="AE58" s="84"/>
      <c r="AF58" s="84"/>
      <c r="AG58" s="84"/>
      <c r="AH58" s="84"/>
      <c r="AI58" s="84">
        <v>7</v>
      </c>
      <c r="AJ58" s="84"/>
      <c r="AK58" s="84"/>
      <c r="AL58" s="84"/>
      <c r="AM58" s="84"/>
      <c r="AN58" s="86">
        <v>8</v>
      </c>
      <c r="AO58" s="87"/>
      <c r="AP58" s="87"/>
      <c r="AQ58" s="87"/>
      <c r="AR58" s="88"/>
      <c r="AS58" s="86">
        <v>9</v>
      </c>
      <c r="AT58" s="87"/>
      <c r="AU58" s="87"/>
      <c r="AV58" s="87"/>
      <c r="AW58" s="88"/>
      <c r="AX58" s="86">
        <v>10</v>
      </c>
      <c r="AY58" s="87"/>
      <c r="AZ58" s="87"/>
      <c r="BA58" s="87"/>
      <c r="BB58" s="88"/>
      <c r="BC58" s="86">
        <v>11</v>
      </c>
      <c r="BD58" s="87"/>
      <c r="BE58" s="87"/>
      <c r="BF58" s="87"/>
      <c r="BG58" s="88"/>
      <c r="BH58" s="86">
        <v>12</v>
      </c>
      <c r="BI58" s="87"/>
      <c r="BJ58" s="87"/>
      <c r="BK58" s="87"/>
      <c r="BL58" s="88"/>
      <c r="BM58" s="86">
        <v>13</v>
      </c>
      <c r="BN58" s="87"/>
      <c r="BO58" s="87"/>
      <c r="BP58" s="87"/>
      <c r="BQ58" s="88"/>
      <c r="BR58" s="85"/>
      <c r="BS58" s="85"/>
      <c r="BT58" s="85"/>
      <c r="BU58" s="85"/>
      <c r="BV58" s="85"/>
      <c r="BW58" s="85"/>
      <c r="BX58" s="85"/>
      <c r="BY58" s="85"/>
      <c r="BZ58" s="104"/>
    </row>
    <row r="59" spans="1:80" s="16" customFormat="1" ht="17.25" hidden="1" customHeight="1">
      <c r="A59" s="20" t="s">
        <v>44</v>
      </c>
      <c r="B59" s="20"/>
      <c r="C59" s="55" t="s">
        <v>19</v>
      </c>
      <c r="D59" s="56"/>
      <c r="E59" s="56"/>
      <c r="F59" s="56"/>
      <c r="G59" s="56"/>
      <c r="H59" s="56"/>
      <c r="I59" s="57"/>
      <c r="J59" s="20" t="s">
        <v>20</v>
      </c>
      <c r="K59" s="20"/>
      <c r="L59" s="20"/>
      <c r="M59" s="20"/>
      <c r="N59" s="20"/>
      <c r="O59" s="74" t="s">
        <v>45</v>
      </c>
      <c r="P59" s="74"/>
      <c r="Q59" s="74"/>
      <c r="R59" s="74"/>
      <c r="S59" s="74"/>
      <c r="T59" s="74"/>
      <c r="U59" s="74"/>
      <c r="V59" s="74"/>
      <c r="W59" s="74"/>
      <c r="X59" s="55"/>
      <c r="Y59" s="34" t="s">
        <v>15</v>
      </c>
      <c r="Z59" s="34"/>
      <c r="AA59" s="34"/>
      <c r="AB59" s="34"/>
      <c r="AC59" s="34"/>
      <c r="AD59" s="34" t="s">
        <v>35</v>
      </c>
      <c r="AE59" s="34"/>
      <c r="AF59" s="34"/>
      <c r="AG59" s="34"/>
      <c r="AH59" s="34"/>
      <c r="AI59" s="34" t="s">
        <v>21</v>
      </c>
      <c r="AJ59" s="34"/>
      <c r="AK59" s="34"/>
      <c r="AL59" s="34"/>
      <c r="AM59" s="34"/>
      <c r="AN59" s="34" t="s">
        <v>36</v>
      </c>
      <c r="AO59" s="34"/>
      <c r="AP59" s="34"/>
      <c r="AQ59" s="34"/>
      <c r="AR59" s="34"/>
      <c r="AS59" s="34" t="s">
        <v>16</v>
      </c>
      <c r="AT59" s="34"/>
      <c r="AU59" s="34"/>
      <c r="AV59" s="34"/>
      <c r="AW59" s="34"/>
      <c r="AX59" s="34" t="s">
        <v>21</v>
      </c>
      <c r="AY59" s="34"/>
      <c r="AZ59" s="34"/>
      <c r="BA59" s="34"/>
      <c r="BB59" s="34"/>
      <c r="BC59" s="34" t="s">
        <v>38</v>
      </c>
      <c r="BD59" s="34"/>
      <c r="BE59" s="34"/>
      <c r="BF59" s="34"/>
      <c r="BG59" s="34"/>
      <c r="BH59" s="34" t="s">
        <v>38</v>
      </c>
      <c r="BI59" s="34"/>
      <c r="BJ59" s="34"/>
      <c r="BK59" s="34"/>
      <c r="BL59" s="34"/>
      <c r="BM59" s="68" t="s">
        <v>21</v>
      </c>
      <c r="BN59" s="68"/>
      <c r="BO59" s="68"/>
      <c r="BP59" s="68"/>
      <c r="BQ59" s="68"/>
      <c r="BR59" s="6"/>
      <c r="BS59" s="6"/>
      <c r="BT59" s="18"/>
      <c r="BU59" s="18"/>
      <c r="BV59" s="18"/>
      <c r="BW59" s="18"/>
      <c r="BX59" s="18"/>
      <c r="BY59" s="18"/>
      <c r="BZ59" s="18"/>
      <c r="CA59" s="16" t="s">
        <v>28</v>
      </c>
    </row>
    <row r="60" spans="1:80" s="17" customFormat="1" ht="15.75">
      <c r="A60" s="36">
        <v>0</v>
      </c>
      <c r="B60" s="36"/>
      <c r="C60" s="40" t="s">
        <v>68</v>
      </c>
      <c r="D60" s="40"/>
      <c r="E60" s="40"/>
      <c r="F60" s="40"/>
      <c r="G60" s="40"/>
      <c r="H60" s="40"/>
      <c r="I60" s="40"/>
      <c r="J60" s="40" t="s">
        <v>69</v>
      </c>
      <c r="K60" s="40"/>
      <c r="L60" s="40"/>
      <c r="M60" s="40"/>
      <c r="N60" s="40"/>
      <c r="O60" s="40" t="s">
        <v>69</v>
      </c>
      <c r="P60" s="40"/>
      <c r="Q60" s="40"/>
      <c r="R60" s="40"/>
      <c r="S60" s="40"/>
      <c r="T60" s="40"/>
      <c r="U60" s="40"/>
      <c r="V60" s="40"/>
      <c r="W60" s="40"/>
      <c r="X60" s="40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15"/>
      <c r="BS60" s="15"/>
      <c r="BT60" s="15"/>
      <c r="BU60" s="15"/>
      <c r="BV60" s="15"/>
      <c r="BW60" s="15"/>
      <c r="BX60" s="15"/>
      <c r="BY60" s="15"/>
      <c r="BZ60" s="19"/>
      <c r="CA60" s="17" t="s">
        <v>29</v>
      </c>
    </row>
    <row r="61" spans="1:80" s="16" customFormat="1" ht="153" customHeight="1">
      <c r="A61" s="20">
        <v>1</v>
      </c>
      <c r="B61" s="20"/>
      <c r="C61" s="22" t="s">
        <v>70</v>
      </c>
      <c r="D61" s="29"/>
      <c r="E61" s="29"/>
      <c r="F61" s="29"/>
      <c r="G61" s="29"/>
      <c r="H61" s="29"/>
      <c r="I61" s="30"/>
      <c r="J61" s="25" t="s">
        <v>71</v>
      </c>
      <c r="K61" s="25"/>
      <c r="L61" s="25"/>
      <c r="M61" s="25"/>
      <c r="N61" s="25"/>
      <c r="O61" s="106" t="s">
        <v>128</v>
      </c>
      <c r="P61" s="107"/>
      <c r="Q61" s="107"/>
      <c r="R61" s="107"/>
      <c r="S61" s="107"/>
      <c r="T61" s="107"/>
      <c r="U61" s="107"/>
      <c r="V61" s="107"/>
      <c r="W61" s="107"/>
      <c r="X61" s="108"/>
      <c r="Y61" s="33">
        <v>864</v>
      </c>
      <c r="Z61" s="33"/>
      <c r="AA61" s="33"/>
      <c r="AB61" s="33"/>
      <c r="AC61" s="33"/>
      <c r="AD61" s="33">
        <v>0</v>
      </c>
      <c r="AE61" s="33"/>
      <c r="AF61" s="33"/>
      <c r="AG61" s="33"/>
      <c r="AH61" s="33"/>
      <c r="AI61" s="33">
        <f>Y61+AD61</f>
        <v>864</v>
      </c>
      <c r="AJ61" s="33"/>
      <c r="AK61" s="33"/>
      <c r="AL61" s="33"/>
      <c r="AM61" s="33"/>
      <c r="AN61" s="33">
        <v>783</v>
      </c>
      <c r="AO61" s="33"/>
      <c r="AP61" s="33"/>
      <c r="AQ61" s="33"/>
      <c r="AR61" s="33"/>
      <c r="AS61" s="33">
        <v>0</v>
      </c>
      <c r="AT61" s="33"/>
      <c r="AU61" s="33"/>
      <c r="AV61" s="33"/>
      <c r="AW61" s="33"/>
      <c r="AX61" s="34">
        <f>AN61+AS61</f>
        <v>783</v>
      </c>
      <c r="AY61" s="34"/>
      <c r="AZ61" s="34"/>
      <c r="BA61" s="34"/>
      <c r="BB61" s="34"/>
      <c r="BC61" s="34">
        <f>AN61-Y61</f>
        <v>-81</v>
      </c>
      <c r="BD61" s="34"/>
      <c r="BE61" s="34"/>
      <c r="BF61" s="34"/>
      <c r="BG61" s="34"/>
      <c r="BH61" s="34">
        <f>AS61-AD61</f>
        <v>0</v>
      </c>
      <c r="BI61" s="34"/>
      <c r="BJ61" s="34"/>
      <c r="BK61" s="34"/>
      <c r="BL61" s="34"/>
      <c r="BM61" s="34">
        <f>BC61+BH61</f>
        <v>-81</v>
      </c>
      <c r="BN61" s="34"/>
      <c r="BO61" s="34"/>
      <c r="BP61" s="34"/>
      <c r="BQ61" s="34"/>
      <c r="BR61" s="8"/>
      <c r="BS61" s="8"/>
      <c r="BT61" s="8"/>
      <c r="BU61" s="8"/>
      <c r="BV61" s="8"/>
      <c r="BW61" s="8"/>
      <c r="BX61" s="8"/>
      <c r="BY61" s="8"/>
      <c r="BZ61" s="18"/>
    </row>
    <row r="62" spans="1:80" s="16" customFormat="1" ht="24" customHeight="1">
      <c r="A62" s="20"/>
      <c r="B62" s="20"/>
      <c r="C62" s="26" t="s">
        <v>73</v>
      </c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2"/>
      <c r="BR62" s="8"/>
      <c r="BS62" s="8"/>
      <c r="BT62" s="8"/>
      <c r="BU62" s="8"/>
      <c r="BV62" s="8"/>
      <c r="BW62" s="8"/>
      <c r="BX62" s="8"/>
      <c r="BY62" s="8"/>
      <c r="BZ62" s="18"/>
      <c r="CB62" s="16" t="s">
        <v>72</v>
      </c>
    </row>
    <row r="63" spans="1:80" s="16" customFormat="1" ht="153.75" customHeight="1">
      <c r="A63" s="20">
        <v>2</v>
      </c>
      <c r="B63" s="20"/>
      <c r="C63" s="22" t="s">
        <v>74</v>
      </c>
      <c r="D63" s="23"/>
      <c r="E63" s="23"/>
      <c r="F63" s="23"/>
      <c r="G63" s="23"/>
      <c r="H63" s="23"/>
      <c r="I63" s="24"/>
      <c r="J63" s="25" t="s">
        <v>71</v>
      </c>
      <c r="K63" s="25"/>
      <c r="L63" s="25"/>
      <c r="M63" s="25"/>
      <c r="N63" s="25"/>
      <c r="O63" s="106" t="s">
        <v>128</v>
      </c>
      <c r="P63" s="107"/>
      <c r="Q63" s="107"/>
      <c r="R63" s="107"/>
      <c r="S63" s="107"/>
      <c r="T63" s="107"/>
      <c r="U63" s="107"/>
      <c r="V63" s="107"/>
      <c r="W63" s="107"/>
      <c r="X63" s="108"/>
      <c r="Y63" s="33">
        <v>864</v>
      </c>
      <c r="Z63" s="33"/>
      <c r="AA63" s="33"/>
      <c r="AB63" s="33"/>
      <c r="AC63" s="33"/>
      <c r="AD63" s="33">
        <v>0</v>
      </c>
      <c r="AE63" s="33"/>
      <c r="AF63" s="33"/>
      <c r="AG63" s="33"/>
      <c r="AH63" s="33"/>
      <c r="AI63" s="33">
        <f>Y63+AD63</f>
        <v>864</v>
      </c>
      <c r="AJ63" s="33"/>
      <c r="AK63" s="33"/>
      <c r="AL63" s="33"/>
      <c r="AM63" s="33"/>
      <c r="AN63" s="33">
        <v>885</v>
      </c>
      <c r="AO63" s="33"/>
      <c r="AP63" s="33"/>
      <c r="AQ63" s="33"/>
      <c r="AR63" s="33"/>
      <c r="AS63" s="33">
        <v>0</v>
      </c>
      <c r="AT63" s="33"/>
      <c r="AU63" s="33"/>
      <c r="AV63" s="33"/>
      <c r="AW63" s="33"/>
      <c r="AX63" s="34">
        <f>AN63+AS63</f>
        <v>885</v>
      </c>
      <c r="AY63" s="34"/>
      <c r="AZ63" s="34"/>
      <c r="BA63" s="34"/>
      <c r="BB63" s="34"/>
      <c r="BC63" s="34">
        <f>AN63-Y63</f>
        <v>21</v>
      </c>
      <c r="BD63" s="34"/>
      <c r="BE63" s="34"/>
      <c r="BF63" s="34"/>
      <c r="BG63" s="34"/>
      <c r="BH63" s="34">
        <f>AS63-AD63</f>
        <v>0</v>
      </c>
      <c r="BI63" s="34"/>
      <c r="BJ63" s="34"/>
      <c r="BK63" s="34"/>
      <c r="BL63" s="34"/>
      <c r="BM63" s="34">
        <f>BC63+BH63</f>
        <v>21</v>
      </c>
      <c r="BN63" s="34"/>
      <c r="BO63" s="34"/>
      <c r="BP63" s="34"/>
      <c r="BQ63" s="34"/>
      <c r="BR63" s="8"/>
      <c r="BS63" s="8"/>
      <c r="BT63" s="8"/>
      <c r="BU63" s="8"/>
      <c r="BV63" s="8"/>
      <c r="BW63" s="8"/>
      <c r="BX63" s="8"/>
      <c r="BY63" s="8"/>
      <c r="BZ63" s="18"/>
    </row>
    <row r="64" spans="1:80" s="16" customFormat="1" ht="23.25" customHeight="1">
      <c r="A64" s="20"/>
      <c r="B64" s="20"/>
      <c r="C64" s="22" t="s">
        <v>76</v>
      </c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30"/>
      <c r="BR64" s="8"/>
      <c r="BS64" s="8"/>
      <c r="BT64" s="8"/>
      <c r="BU64" s="8"/>
      <c r="BV64" s="8"/>
      <c r="BW64" s="8"/>
      <c r="BX64" s="8"/>
      <c r="BY64" s="8"/>
      <c r="BZ64" s="18"/>
      <c r="CB64" s="16" t="s">
        <v>75</v>
      </c>
    </row>
    <row r="65" spans="1:80" s="16" customFormat="1" ht="149.25" customHeight="1">
      <c r="A65" s="20">
        <v>3</v>
      </c>
      <c r="B65" s="20"/>
      <c r="C65" s="22" t="s">
        <v>77</v>
      </c>
      <c r="D65" s="23"/>
      <c r="E65" s="23"/>
      <c r="F65" s="23"/>
      <c r="G65" s="23"/>
      <c r="H65" s="23"/>
      <c r="I65" s="24"/>
      <c r="J65" s="25" t="s">
        <v>71</v>
      </c>
      <c r="K65" s="25"/>
      <c r="L65" s="25"/>
      <c r="M65" s="25"/>
      <c r="N65" s="25"/>
      <c r="O65" s="106" t="s">
        <v>128</v>
      </c>
      <c r="P65" s="107"/>
      <c r="Q65" s="107"/>
      <c r="R65" s="107"/>
      <c r="S65" s="107"/>
      <c r="T65" s="107"/>
      <c r="U65" s="107"/>
      <c r="V65" s="107"/>
      <c r="W65" s="107"/>
      <c r="X65" s="108"/>
      <c r="Y65" s="33">
        <v>1920</v>
      </c>
      <c r="Z65" s="33"/>
      <c r="AA65" s="33"/>
      <c r="AB65" s="33"/>
      <c r="AC65" s="33"/>
      <c r="AD65" s="33">
        <v>0</v>
      </c>
      <c r="AE65" s="33"/>
      <c r="AF65" s="33"/>
      <c r="AG65" s="33"/>
      <c r="AH65" s="33"/>
      <c r="AI65" s="33">
        <f>Y65+AD65</f>
        <v>1920</v>
      </c>
      <c r="AJ65" s="33"/>
      <c r="AK65" s="33"/>
      <c r="AL65" s="33"/>
      <c r="AM65" s="33"/>
      <c r="AN65" s="33">
        <v>1727</v>
      </c>
      <c r="AO65" s="33"/>
      <c r="AP65" s="33"/>
      <c r="AQ65" s="33"/>
      <c r="AR65" s="33"/>
      <c r="AS65" s="33">
        <v>0</v>
      </c>
      <c r="AT65" s="33"/>
      <c r="AU65" s="33"/>
      <c r="AV65" s="33"/>
      <c r="AW65" s="33"/>
      <c r="AX65" s="34">
        <f>AN65+AS65</f>
        <v>1727</v>
      </c>
      <c r="AY65" s="34"/>
      <c r="AZ65" s="34"/>
      <c r="BA65" s="34"/>
      <c r="BB65" s="34"/>
      <c r="BC65" s="34">
        <f>AN65-Y65</f>
        <v>-193</v>
      </c>
      <c r="BD65" s="34"/>
      <c r="BE65" s="34"/>
      <c r="BF65" s="34"/>
      <c r="BG65" s="34"/>
      <c r="BH65" s="34">
        <f>AS65-AD65</f>
        <v>0</v>
      </c>
      <c r="BI65" s="34"/>
      <c r="BJ65" s="34"/>
      <c r="BK65" s="34"/>
      <c r="BL65" s="34"/>
      <c r="BM65" s="34">
        <f>BC65+BH65</f>
        <v>-193</v>
      </c>
      <c r="BN65" s="34"/>
      <c r="BO65" s="34"/>
      <c r="BP65" s="34"/>
      <c r="BQ65" s="34"/>
      <c r="BR65" s="8"/>
      <c r="BS65" s="8"/>
      <c r="BT65" s="8"/>
      <c r="BU65" s="8"/>
      <c r="BV65" s="8"/>
      <c r="BW65" s="8"/>
      <c r="BX65" s="8"/>
      <c r="BY65" s="8"/>
      <c r="BZ65" s="18"/>
    </row>
    <row r="66" spans="1:80" s="16" customFormat="1" ht="23.25" customHeight="1">
      <c r="A66" s="20"/>
      <c r="B66" s="20"/>
      <c r="C66" s="22" t="s">
        <v>79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30"/>
      <c r="BR66" s="8"/>
      <c r="BS66" s="8"/>
      <c r="BT66" s="8"/>
      <c r="BU66" s="8"/>
      <c r="BV66" s="8"/>
      <c r="BW66" s="8"/>
      <c r="BX66" s="8"/>
      <c r="BY66" s="8"/>
      <c r="BZ66" s="18"/>
      <c r="CB66" s="16" t="s">
        <v>78</v>
      </c>
    </row>
    <row r="67" spans="1:80" s="16" customFormat="1" ht="149.25" customHeight="1">
      <c r="A67" s="20">
        <v>4</v>
      </c>
      <c r="B67" s="20"/>
      <c r="C67" s="22" t="s">
        <v>80</v>
      </c>
      <c r="D67" s="23"/>
      <c r="E67" s="23"/>
      <c r="F67" s="23"/>
      <c r="G67" s="23"/>
      <c r="H67" s="23"/>
      <c r="I67" s="24"/>
      <c r="J67" s="25" t="s">
        <v>71</v>
      </c>
      <c r="K67" s="25"/>
      <c r="L67" s="25"/>
      <c r="M67" s="25"/>
      <c r="N67" s="25"/>
      <c r="O67" s="106" t="s">
        <v>128</v>
      </c>
      <c r="P67" s="107"/>
      <c r="Q67" s="107"/>
      <c r="R67" s="107"/>
      <c r="S67" s="107"/>
      <c r="T67" s="107"/>
      <c r="U67" s="107"/>
      <c r="V67" s="107"/>
      <c r="W67" s="107"/>
      <c r="X67" s="108"/>
      <c r="Y67" s="33">
        <v>2532</v>
      </c>
      <c r="Z67" s="33"/>
      <c r="AA67" s="33"/>
      <c r="AB67" s="33"/>
      <c r="AC67" s="33"/>
      <c r="AD67" s="33">
        <v>0</v>
      </c>
      <c r="AE67" s="33"/>
      <c r="AF67" s="33"/>
      <c r="AG67" s="33"/>
      <c r="AH67" s="33"/>
      <c r="AI67" s="33">
        <f>Y67+AD67</f>
        <v>2532</v>
      </c>
      <c r="AJ67" s="33"/>
      <c r="AK67" s="33"/>
      <c r="AL67" s="33"/>
      <c r="AM67" s="33"/>
      <c r="AN67" s="33">
        <v>2590</v>
      </c>
      <c r="AO67" s="33"/>
      <c r="AP67" s="33"/>
      <c r="AQ67" s="33"/>
      <c r="AR67" s="33"/>
      <c r="AS67" s="33">
        <v>0</v>
      </c>
      <c r="AT67" s="33"/>
      <c r="AU67" s="33"/>
      <c r="AV67" s="33"/>
      <c r="AW67" s="33"/>
      <c r="AX67" s="34">
        <f>AN67+AS67</f>
        <v>2590</v>
      </c>
      <c r="AY67" s="34"/>
      <c r="AZ67" s="34"/>
      <c r="BA67" s="34"/>
      <c r="BB67" s="34"/>
      <c r="BC67" s="34">
        <f>AN67-Y67</f>
        <v>58</v>
      </c>
      <c r="BD67" s="34"/>
      <c r="BE67" s="34"/>
      <c r="BF67" s="34"/>
      <c r="BG67" s="34"/>
      <c r="BH67" s="34">
        <f>AS67-AD67</f>
        <v>0</v>
      </c>
      <c r="BI67" s="34"/>
      <c r="BJ67" s="34"/>
      <c r="BK67" s="34"/>
      <c r="BL67" s="34"/>
      <c r="BM67" s="34">
        <f>BC67+BH67</f>
        <v>58</v>
      </c>
      <c r="BN67" s="34"/>
      <c r="BO67" s="34"/>
      <c r="BP67" s="34"/>
      <c r="BQ67" s="34"/>
      <c r="BR67" s="8"/>
      <c r="BS67" s="8"/>
      <c r="BT67" s="8"/>
      <c r="BU67" s="8"/>
      <c r="BV67" s="8"/>
      <c r="BW67" s="8"/>
      <c r="BX67" s="8"/>
      <c r="BY67" s="8"/>
      <c r="BZ67" s="18"/>
    </row>
    <row r="68" spans="1:80" s="16" customFormat="1" ht="15.75" customHeight="1">
      <c r="A68" s="20"/>
      <c r="B68" s="20"/>
      <c r="C68" s="22" t="s">
        <v>82</v>
      </c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30"/>
      <c r="BR68" s="8"/>
      <c r="BS68" s="8"/>
      <c r="BT68" s="8"/>
      <c r="BU68" s="8"/>
      <c r="BV68" s="8"/>
      <c r="BW68" s="8"/>
      <c r="BX68" s="8"/>
      <c r="BY68" s="8"/>
      <c r="BZ68" s="18"/>
      <c r="CB68" s="16" t="s">
        <v>81</v>
      </c>
    </row>
    <row r="69" spans="1:80" s="16" customFormat="1" ht="179.25" customHeight="1">
      <c r="A69" s="20">
        <v>5</v>
      </c>
      <c r="B69" s="20"/>
      <c r="C69" s="22" t="s">
        <v>83</v>
      </c>
      <c r="D69" s="23"/>
      <c r="E69" s="23"/>
      <c r="F69" s="23"/>
      <c r="G69" s="23"/>
      <c r="H69" s="23"/>
      <c r="I69" s="24"/>
      <c r="J69" s="25" t="s">
        <v>71</v>
      </c>
      <c r="K69" s="25"/>
      <c r="L69" s="25"/>
      <c r="M69" s="25"/>
      <c r="N69" s="25"/>
      <c r="O69" s="106" t="s">
        <v>128</v>
      </c>
      <c r="P69" s="107"/>
      <c r="Q69" s="107"/>
      <c r="R69" s="107"/>
      <c r="S69" s="107"/>
      <c r="T69" s="107"/>
      <c r="U69" s="107"/>
      <c r="V69" s="107"/>
      <c r="W69" s="107"/>
      <c r="X69" s="108"/>
      <c r="Y69" s="33">
        <v>1296</v>
      </c>
      <c r="Z69" s="33"/>
      <c r="AA69" s="33"/>
      <c r="AB69" s="33"/>
      <c r="AC69" s="33"/>
      <c r="AD69" s="33">
        <v>0</v>
      </c>
      <c r="AE69" s="33"/>
      <c r="AF69" s="33"/>
      <c r="AG69" s="33"/>
      <c r="AH69" s="33"/>
      <c r="AI69" s="33">
        <f>Y69+AD69</f>
        <v>1296</v>
      </c>
      <c r="AJ69" s="33"/>
      <c r="AK69" s="33"/>
      <c r="AL69" s="33"/>
      <c r="AM69" s="33"/>
      <c r="AN69" s="33">
        <v>1516</v>
      </c>
      <c r="AO69" s="33"/>
      <c r="AP69" s="33"/>
      <c r="AQ69" s="33"/>
      <c r="AR69" s="33"/>
      <c r="AS69" s="33">
        <v>0</v>
      </c>
      <c r="AT69" s="33"/>
      <c r="AU69" s="33"/>
      <c r="AV69" s="33"/>
      <c r="AW69" s="33"/>
      <c r="AX69" s="34">
        <f>AN69+AS69</f>
        <v>1516</v>
      </c>
      <c r="AY69" s="34"/>
      <c r="AZ69" s="34"/>
      <c r="BA69" s="34"/>
      <c r="BB69" s="34"/>
      <c r="BC69" s="34">
        <f>AN69-Y69</f>
        <v>220</v>
      </c>
      <c r="BD69" s="34"/>
      <c r="BE69" s="34"/>
      <c r="BF69" s="34"/>
      <c r="BG69" s="34"/>
      <c r="BH69" s="34">
        <f>AS69-AD69</f>
        <v>0</v>
      </c>
      <c r="BI69" s="34"/>
      <c r="BJ69" s="34"/>
      <c r="BK69" s="34"/>
      <c r="BL69" s="34"/>
      <c r="BM69" s="34">
        <f>BC69+BH69</f>
        <v>220</v>
      </c>
      <c r="BN69" s="34"/>
      <c r="BO69" s="34"/>
      <c r="BP69" s="34"/>
      <c r="BQ69" s="34"/>
      <c r="BR69" s="8"/>
      <c r="BS69" s="8"/>
      <c r="BT69" s="8"/>
      <c r="BU69" s="8"/>
      <c r="BV69" s="8"/>
      <c r="BW69" s="8"/>
      <c r="BX69" s="8"/>
      <c r="BY69" s="8"/>
      <c r="BZ69" s="18"/>
    </row>
    <row r="70" spans="1:80" s="16" customFormat="1" ht="30.75" customHeight="1">
      <c r="A70" s="20"/>
      <c r="B70" s="20"/>
      <c r="C70" s="22" t="s">
        <v>85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30"/>
      <c r="BR70" s="8"/>
      <c r="BS70" s="8"/>
      <c r="BT70" s="8"/>
      <c r="BU70" s="8"/>
      <c r="BV70" s="8"/>
      <c r="BW70" s="8"/>
      <c r="BX70" s="8"/>
      <c r="BY70" s="8"/>
      <c r="BZ70" s="18"/>
      <c r="CB70" s="16" t="s">
        <v>84</v>
      </c>
    </row>
    <row r="71" spans="1:80" s="16" customFormat="1" ht="194.25" customHeight="1">
      <c r="A71" s="20">
        <v>6</v>
      </c>
      <c r="B71" s="20"/>
      <c r="C71" s="22" t="s">
        <v>86</v>
      </c>
      <c r="D71" s="23"/>
      <c r="E71" s="23"/>
      <c r="F71" s="23"/>
      <c r="G71" s="23"/>
      <c r="H71" s="23"/>
      <c r="I71" s="24"/>
      <c r="J71" s="25" t="s">
        <v>71</v>
      </c>
      <c r="K71" s="25"/>
      <c r="L71" s="25"/>
      <c r="M71" s="25"/>
      <c r="N71" s="25"/>
      <c r="O71" s="106" t="s">
        <v>128</v>
      </c>
      <c r="P71" s="107"/>
      <c r="Q71" s="107"/>
      <c r="R71" s="107"/>
      <c r="S71" s="107"/>
      <c r="T71" s="107"/>
      <c r="U71" s="107"/>
      <c r="V71" s="107"/>
      <c r="W71" s="107"/>
      <c r="X71" s="108"/>
      <c r="Y71" s="33">
        <v>900</v>
      </c>
      <c r="Z71" s="33"/>
      <c r="AA71" s="33"/>
      <c r="AB71" s="33"/>
      <c r="AC71" s="33"/>
      <c r="AD71" s="33">
        <v>0</v>
      </c>
      <c r="AE71" s="33"/>
      <c r="AF71" s="33"/>
      <c r="AG71" s="33"/>
      <c r="AH71" s="33"/>
      <c r="AI71" s="33">
        <f>Y71+AD71</f>
        <v>900</v>
      </c>
      <c r="AJ71" s="33"/>
      <c r="AK71" s="33"/>
      <c r="AL71" s="33"/>
      <c r="AM71" s="33"/>
      <c r="AN71" s="33">
        <v>816</v>
      </c>
      <c r="AO71" s="33"/>
      <c r="AP71" s="33"/>
      <c r="AQ71" s="33"/>
      <c r="AR71" s="33"/>
      <c r="AS71" s="33">
        <v>0</v>
      </c>
      <c r="AT71" s="33"/>
      <c r="AU71" s="33"/>
      <c r="AV71" s="33"/>
      <c r="AW71" s="33"/>
      <c r="AX71" s="34">
        <f>AN71+AS71</f>
        <v>816</v>
      </c>
      <c r="AY71" s="34"/>
      <c r="AZ71" s="34"/>
      <c r="BA71" s="34"/>
      <c r="BB71" s="34"/>
      <c r="BC71" s="34">
        <f>AN71-Y71</f>
        <v>-84</v>
      </c>
      <c r="BD71" s="34"/>
      <c r="BE71" s="34"/>
      <c r="BF71" s="34"/>
      <c r="BG71" s="34"/>
      <c r="BH71" s="34">
        <f>AS71-AD71</f>
        <v>0</v>
      </c>
      <c r="BI71" s="34"/>
      <c r="BJ71" s="34"/>
      <c r="BK71" s="34"/>
      <c r="BL71" s="34"/>
      <c r="BM71" s="34">
        <f>BC71+BH71</f>
        <v>-84</v>
      </c>
      <c r="BN71" s="34"/>
      <c r="BO71" s="34"/>
      <c r="BP71" s="34"/>
      <c r="BQ71" s="34"/>
      <c r="BR71" s="8"/>
      <c r="BS71" s="8"/>
      <c r="BT71" s="8"/>
      <c r="BU71" s="8"/>
      <c r="BV71" s="8"/>
      <c r="BW71" s="8"/>
      <c r="BX71" s="8"/>
      <c r="BY71" s="8"/>
      <c r="BZ71" s="18"/>
    </row>
    <row r="72" spans="1:80" s="16" customFormat="1" ht="15.75" customHeight="1">
      <c r="A72" s="20"/>
      <c r="B72" s="20"/>
      <c r="C72" s="26" t="s">
        <v>88</v>
      </c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2"/>
      <c r="BR72" s="8"/>
      <c r="BS72" s="8"/>
      <c r="BT72" s="8"/>
      <c r="BU72" s="8"/>
      <c r="BV72" s="8"/>
      <c r="BW72" s="8"/>
      <c r="BX72" s="8"/>
      <c r="BY72" s="8"/>
      <c r="BZ72" s="18"/>
      <c r="CB72" s="16" t="s">
        <v>87</v>
      </c>
    </row>
    <row r="73" spans="1:80" s="16" customFormat="1" ht="196.5" customHeight="1">
      <c r="A73" s="20">
        <v>7</v>
      </c>
      <c r="B73" s="20"/>
      <c r="C73" s="22" t="s">
        <v>89</v>
      </c>
      <c r="D73" s="23"/>
      <c r="E73" s="23"/>
      <c r="F73" s="23"/>
      <c r="G73" s="23"/>
      <c r="H73" s="23"/>
      <c r="I73" s="24"/>
      <c r="J73" s="25" t="s">
        <v>71</v>
      </c>
      <c r="K73" s="25"/>
      <c r="L73" s="25"/>
      <c r="M73" s="25"/>
      <c r="N73" s="25"/>
      <c r="O73" s="22" t="s">
        <v>128</v>
      </c>
      <c r="P73" s="29"/>
      <c r="Q73" s="29"/>
      <c r="R73" s="29"/>
      <c r="S73" s="29"/>
      <c r="T73" s="29"/>
      <c r="U73" s="29"/>
      <c r="V73" s="29"/>
      <c r="W73" s="29"/>
      <c r="X73" s="30"/>
      <c r="Y73" s="33">
        <v>240</v>
      </c>
      <c r="Z73" s="33"/>
      <c r="AA73" s="33"/>
      <c r="AB73" s="33"/>
      <c r="AC73" s="33"/>
      <c r="AD73" s="33">
        <v>0</v>
      </c>
      <c r="AE73" s="33"/>
      <c r="AF73" s="33"/>
      <c r="AG73" s="33"/>
      <c r="AH73" s="33"/>
      <c r="AI73" s="33">
        <f>Y73+AD73</f>
        <v>240</v>
      </c>
      <c r="AJ73" s="33"/>
      <c r="AK73" s="33"/>
      <c r="AL73" s="33"/>
      <c r="AM73" s="33"/>
      <c r="AN73" s="33">
        <v>210</v>
      </c>
      <c r="AO73" s="33"/>
      <c r="AP73" s="33"/>
      <c r="AQ73" s="33"/>
      <c r="AR73" s="33"/>
      <c r="AS73" s="33">
        <v>0</v>
      </c>
      <c r="AT73" s="33"/>
      <c r="AU73" s="33"/>
      <c r="AV73" s="33"/>
      <c r="AW73" s="33"/>
      <c r="AX73" s="34">
        <f>AN73+AS73</f>
        <v>210</v>
      </c>
      <c r="AY73" s="34"/>
      <c r="AZ73" s="34"/>
      <c r="BA73" s="34"/>
      <c r="BB73" s="34"/>
      <c r="BC73" s="34">
        <f>AN73-Y73</f>
        <v>-30</v>
      </c>
      <c r="BD73" s="34"/>
      <c r="BE73" s="34"/>
      <c r="BF73" s="34"/>
      <c r="BG73" s="34"/>
      <c r="BH73" s="34">
        <f>AS73-AD73</f>
        <v>0</v>
      </c>
      <c r="BI73" s="34"/>
      <c r="BJ73" s="34"/>
      <c r="BK73" s="34"/>
      <c r="BL73" s="34"/>
      <c r="BM73" s="34">
        <f>BC73+BH73</f>
        <v>-30</v>
      </c>
      <c r="BN73" s="34"/>
      <c r="BO73" s="34"/>
      <c r="BP73" s="34"/>
      <c r="BQ73" s="34"/>
      <c r="BR73" s="8"/>
      <c r="BS73" s="8"/>
      <c r="BT73" s="8"/>
      <c r="BU73" s="8"/>
      <c r="BV73" s="8"/>
      <c r="BW73" s="8"/>
      <c r="BX73" s="8"/>
      <c r="BY73" s="8"/>
      <c r="BZ73" s="18"/>
    </row>
    <row r="74" spans="1:80" s="16" customFormat="1" ht="25.5" customHeight="1">
      <c r="A74" s="20"/>
      <c r="B74" s="20"/>
      <c r="C74" s="22" t="s">
        <v>88</v>
      </c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30"/>
      <c r="BR74" s="8"/>
      <c r="BS74" s="8"/>
      <c r="BT74" s="8"/>
      <c r="BU74" s="8"/>
      <c r="BV74" s="8"/>
      <c r="BW74" s="8"/>
      <c r="BX74" s="8"/>
      <c r="BY74" s="8"/>
      <c r="BZ74" s="18"/>
      <c r="CB74" s="16" t="s">
        <v>90</v>
      </c>
    </row>
    <row r="75" spans="1:80" s="16" customFormat="1" ht="191.25" customHeight="1">
      <c r="A75" s="41"/>
      <c r="B75" s="42"/>
      <c r="C75" s="22" t="s">
        <v>91</v>
      </c>
      <c r="D75" s="23"/>
      <c r="E75" s="23"/>
      <c r="F75" s="23"/>
      <c r="G75" s="23"/>
      <c r="H75" s="23"/>
      <c r="I75" s="24"/>
      <c r="J75" s="25" t="s">
        <v>71</v>
      </c>
      <c r="K75" s="25"/>
      <c r="L75" s="25"/>
      <c r="M75" s="25"/>
      <c r="N75" s="25"/>
      <c r="O75" s="106" t="s">
        <v>128</v>
      </c>
      <c r="P75" s="107"/>
      <c r="Q75" s="107"/>
      <c r="R75" s="107"/>
      <c r="S75" s="107"/>
      <c r="T75" s="107"/>
      <c r="U75" s="107"/>
      <c r="V75" s="107"/>
      <c r="W75" s="107"/>
      <c r="X75" s="108"/>
      <c r="Y75" s="33">
        <v>2340</v>
      </c>
      <c r="Z75" s="33"/>
      <c r="AA75" s="33"/>
      <c r="AB75" s="33"/>
      <c r="AC75" s="33"/>
      <c r="AD75" s="33">
        <v>0</v>
      </c>
      <c r="AE75" s="33"/>
      <c r="AF75" s="33"/>
      <c r="AG75" s="33"/>
      <c r="AH75" s="33"/>
      <c r="AI75" s="33">
        <f>Y75+AD75</f>
        <v>2340</v>
      </c>
      <c r="AJ75" s="33"/>
      <c r="AK75" s="33"/>
      <c r="AL75" s="33"/>
      <c r="AM75" s="33"/>
      <c r="AN75" s="33">
        <v>2232</v>
      </c>
      <c r="AO75" s="33"/>
      <c r="AP75" s="33"/>
      <c r="AQ75" s="33"/>
      <c r="AR75" s="33"/>
      <c r="AS75" s="33">
        <v>0</v>
      </c>
      <c r="AT75" s="33"/>
      <c r="AU75" s="33"/>
      <c r="AV75" s="33"/>
      <c r="AW75" s="33"/>
      <c r="AX75" s="34">
        <f>AN75+AS75</f>
        <v>2232</v>
      </c>
      <c r="AY75" s="34"/>
      <c r="AZ75" s="34"/>
      <c r="BA75" s="34"/>
      <c r="BB75" s="34"/>
      <c r="BC75" s="34">
        <f>AN75-Y75</f>
        <v>-108</v>
      </c>
      <c r="BD75" s="34"/>
      <c r="BE75" s="34"/>
      <c r="BF75" s="34"/>
      <c r="BG75" s="34"/>
      <c r="BH75" s="34">
        <f>AS75-AD75</f>
        <v>0</v>
      </c>
      <c r="BI75" s="34"/>
      <c r="BJ75" s="34"/>
      <c r="BK75" s="34"/>
      <c r="BL75" s="34"/>
      <c r="BM75" s="34">
        <f>BC75+BH75</f>
        <v>-108</v>
      </c>
      <c r="BN75" s="34"/>
      <c r="BO75" s="34"/>
      <c r="BP75" s="34"/>
      <c r="BQ75" s="34"/>
      <c r="BR75" s="8"/>
      <c r="BS75" s="8"/>
      <c r="BT75" s="8"/>
      <c r="BU75" s="8"/>
      <c r="BV75" s="8"/>
      <c r="BW75" s="8"/>
      <c r="BX75" s="8"/>
      <c r="BY75" s="8"/>
      <c r="BZ75" s="18"/>
    </row>
    <row r="76" spans="1:80" s="16" customFormat="1" ht="24.75" customHeight="1">
      <c r="A76" s="20">
        <v>8</v>
      </c>
      <c r="B76" s="20"/>
      <c r="C76" s="22" t="s">
        <v>88</v>
      </c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30"/>
      <c r="BR76" s="8"/>
      <c r="BS76" s="8"/>
      <c r="BT76" s="8"/>
      <c r="BU76" s="8"/>
      <c r="BV76" s="8"/>
      <c r="BW76" s="8"/>
      <c r="BX76" s="8"/>
      <c r="BY76" s="8"/>
      <c r="BZ76" s="18"/>
      <c r="CB76" s="16" t="s">
        <v>92</v>
      </c>
    </row>
    <row r="77" spans="1:80" s="16" customFormat="1" ht="212.25" customHeight="1">
      <c r="A77" s="20">
        <v>9</v>
      </c>
      <c r="B77" s="20"/>
      <c r="C77" s="22" t="s">
        <v>93</v>
      </c>
      <c r="D77" s="23"/>
      <c r="E77" s="23"/>
      <c r="F77" s="23"/>
      <c r="G77" s="23"/>
      <c r="H77" s="23"/>
      <c r="I77" s="24"/>
      <c r="J77" s="25" t="s">
        <v>71</v>
      </c>
      <c r="K77" s="25"/>
      <c r="L77" s="25"/>
      <c r="M77" s="25"/>
      <c r="N77" s="25"/>
      <c r="O77" s="106" t="s">
        <v>128</v>
      </c>
      <c r="P77" s="107"/>
      <c r="Q77" s="107"/>
      <c r="R77" s="107"/>
      <c r="S77" s="107"/>
      <c r="T77" s="107"/>
      <c r="U77" s="107"/>
      <c r="V77" s="107"/>
      <c r="W77" s="107"/>
      <c r="X77" s="108"/>
      <c r="Y77" s="33">
        <v>600</v>
      </c>
      <c r="Z77" s="33"/>
      <c r="AA77" s="33"/>
      <c r="AB77" s="33"/>
      <c r="AC77" s="33"/>
      <c r="AD77" s="33">
        <v>0</v>
      </c>
      <c r="AE77" s="33"/>
      <c r="AF77" s="33"/>
      <c r="AG77" s="33"/>
      <c r="AH77" s="33"/>
      <c r="AI77" s="33">
        <f>Y77+AD77</f>
        <v>600</v>
      </c>
      <c r="AJ77" s="33"/>
      <c r="AK77" s="33"/>
      <c r="AL77" s="33"/>
      <c r="AM77" s="33"/>
      <c r="AN77" s="33">
        <v>661</v>
      </c>
      <c r="AO77" s="33"/>
      <c r="AP77" s="33"/>
      <c r="AQ77" s="33"/>
      <c r="AR77" s="33"/>
      <c r="AS77" s="33">
        <v>0</v>
      </c>
      <c r="AT77" s="33"/>
      <c r="AU77" s="33"/>
      <c r="AV77" s="33"/>
      <c r="AW77" s="33"/>
      <c r="AX77" s="34">
        <f>AN77+AS77</f>
        <v>661</v>
      </c>
      <c r="AY77" s="34"/>
      <c r="AZ77" s="34"/>
      <c r="BA77" s="34"/>
      <c r="BB77" s="34"/>
      <c r="BC77" s="34">
        <f>AN77-Y77</f>
        <v>61</v>
      </c>
      <c r="BD77" s="34"/>
      <c r="BE77" s="34"/>
      <c r="BF77" s="34"/>
      <c r="BG77" s="34"/>
      <c r="BH77" s="34">
        <f>AS77-AD77</f>
        <v>0</v>
      </c>
      <c r="BI77" s="34"/>
      <c r="BJ77" s="34"/>
      <c r="BK77" s="34"/>
      <c r="BL77" s="34"/>
      <c r="BM77" s="34">
        <f>BC77+BH77</f>
        <v>61</v>
      </c>
      <c r="BN77" s="34"/>
      <c r="BO77" s="34"/>
      <c r="BP77" s="34"/>
      <c r="BQ77" s="34"/>
      <c r="BR77" s="8"/>
      <c r="BS77" s="8"/>
      <c r="BT77" s="8"/>
      <c r="BU77" s="8"/>
      <c r="BV77" s="8"/>
      <c r="BW77" s="8"/>
      <c r="BX77" s="8"/>
      <c r="BY77" s="8"/>
      <c r="BZ77" s="18"/>
    </row>
    <row r="78" spans="1:80" s="16" customFormat="1" ht="36.75" customHeight="1">
      <c r="A78" s="20"/>
      <c r="B78" s="20"/>
      <c r="C78" s="22" t="s">
        <v>95</v>
      </c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30"/>
      <c r="BR78" s="8"/>
      <c r="BS78" s="8"/>
      <c r="BT78" s="8"/>
      <c r="BU78" s="8"/>
      <c r="BV78" s="8"/>
      <c r="BW78" s="8"/>
      <c r="BX78" s="8"/>
      <c r="BY78" s="8"/>
      <c r="BZ78" s="18"/>
      <c r="CB78" s="16" t="s">
        <v>94</v>
      </c>
    </row>
    <row r="79" spans="1:80" s="16" customFormat="1" ht="152.25" customHeight="1">
      <c r="A79" s="20">
        <v>10</v>
      </c>
      <c r="B79" s="20"/>
      <c r="C79" s="22" t="s">
        <v>96</v>
      </c>
      <c r="D79" s="23"/>
      <c r="E79" s="23"/>
      <c r="F79" s="23"/>
      <c r="G79" s="23"/>
      <c r="H79" s="23"/>
      <c r="I79" s="24"/>
      <c r="J79" s="25" t="s">
        <v>71</v>
      </c>
      <c r="K79" s="25"/>
      <c r="L79" s="25"/>
      <c r="M79" s="25"/>
      <c r="N79" s="25"/>
      <c r="O79" s="106" t="s">
        <v>128</v>
      </c>
      <c r="P79" s="107"/>
      <c r="Q79" s="107"/>
      <c r="R79" s="107"/>
      <c r="S79" s="107"/>
      <c r="T79" s="107"/>
      <c r="U79" s="107"/>
      <c r="V79" s="107"/>
      <c r="W79" s="107"/>
      <c r="X79" s="108"/>
      <c r="Y79" s="33">
        <v>11</v>
      </c>
      <c r="Z79" s="33"/>
      <c r="AA79" s="33"/>
      <c r="AB79" s="33"/>
      <c r="AC79" s="33"/>
      <c r="AD79" s="33">
        <v>0</v>
      </c>
      <c r="AE79" s="33"/>
      <c r="AF79" s="33"/>
      <c r="AG79" s="33"/>
      <c r="AH79" s="33"/>
      <c r="AI79" s="33">
        <f>Y79+AD79</f>
        <v>11</v>
      </c>
      <c r="AJ79" s="33"/>
      <c r="AK79" s="33"/>
      <c r="AL79" s="33"/>
      <c r="AM79" s="33"/>
      <c r="AN79" s="33">
        <v>3</v>
      </c>
      <c r="AO79" s="33"/>
      <c r="AP79" s="33"/>
      <c r="AQ79" s="33"/>
      <c r="AR79" s="33"/>
      <c r="AS79" s="33">
        <v>0</v>
      </c>
      <c r="AT79" s="33"/>
      <c r="AU79" s="33"/>
      <c r="AV79" s="33"/>
      <c r="AW79" s="33"/>
      <c r="AX79" s="34">
        <f>AN79+AS79</f>
        <v>3</v>
      </c>
      <c r="AY79" s="34"/>
      <c r="AZ79" s="34"/>
      <c r="BA79" s="34"/>
      <c r="BB79" s="34"/>
      <c r="BC79" s="34">
        <f>AN79-Y79</f>
        <v>-8</v>
      </c>
      <c r="BD79" s="34"/>
      <c r="BE79" s="34"/>
      <c r="BF79" s="34"/>
      <c r="BG79" s="34"/>
      <c r="BH79" s="34">
        <f>AS79-AD79</f>
        <v>0</v>
      </c>
      <c r="BI79" s="34"/>
      <c r="BJ79" s="34"/>
      <c r="BK79" s="34"/>
      <c r="BL79" s="34"/>
      <c r="BM79" s="34">
        <f>BC79+BH79</f>
        <v>-8</v>
      </c>
      <c r="BN79" s="34"/>
      <c r="BO79" s="34"/>
      <c r="BP79" s="34"/>
      <c r="BQ79" s="34"/>
      <c r="BR79" s="8"/>
      <c r="BS79" s="8"/>
      <c r="BT79" s="8"/>
      <c r="BU79" s="8"/>
      <c r="BV79" s="8"/>
      <c r="BW79" s="8"/>
      <c r="BX79" s="8"/>
      <c r="BY79" s="8"/>
      <c r="BZ79" s="18"/>
    </row>
    <row r="80" spans="1:80" s="16" customFormat="1" ht="24.75" customHeight="1">
      <c r="A80" s="20"/>
      <c r="B80" s="20"/>
      <c r="C80" s="22" t="s">
        <v>98</v>
      </c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30"/>
      <c r="BR80" s="8"/>
      <c r="BS80" s="8"/>
      <c r="BT80" s="8"/>
      <c r="BU80" s="8"/>
      <c r="BV80" s="8"/>
      <c r="BW80" s="8"/>
      <c r="BX80" s="8"/>
      <c r="BY80" s="8"/>
      <c r="BZ80" s="18"/>
      <c r="CB80" s="16" t="s">
        <v>97</v>
      </c>
    </row>
    <row r="81" spans="1:80" s="17" customFormat="1" ht="15.75">
      <c r="A81" s="36">
        <v>0</v>
      </c>
      <c r="B81" s="36"/>
      <c r="C81" s="37" t="s">
        <v>99</v>
      </c>
      <c r="D81" s="38"/>
      <c r="E81" s="38"/>
      <c r="F81" s="38"/>
      <c r="G81" s="38"/>
      <c r="H81" s="38"/>
      <c r="I81" s="39"/>
      <c r="J81" s="40" t="s">
        <v>69</v>
      </c>
      <c r="K81" s="40"/>
      <c r="L81" s="40"/>
      <c r="M81" s="40"/>
      <c r="N81" s="40"/>
      <c r="O81" s="37" t="s">
        <v>69</v>
      </c>
      <c r="P81" s="38"/>
      <c r="Q81" s="38"/>
      <c r="R81" s="38"/>
      <c r="S81" s="38"/>
      <c r="T81" s="38"/>
      <c r="U81" s="38"/>
      <c r="V81" s="38"/>
      <c r="W81" s="38"/>
      <c r="X81" s="39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15"/>
      <c r="BS81" s="15"/>
      <c r="BT81" s="15"/>
      <c r="BU81" s="15"/>
      <c r="BV81" s="15"/>
      <c r="BW81" s="15"/>
      <c r="BX81" s="15"/>
      <c r="BY81" s="15"/>
      <c r="BZ81" s="19"/>
    </row>
    <row r="82" spans="1:80" s="16" customFormat="1" ht="131.25" customHeight="1">
      <c r="A82" s="20">
        <v>11</v>
      </c>
      <c r="B82" s="20"/>
      <c r="C82" s="22" t="s">
        <v>100</v>
      </c>
      <c r="D82" s="23"/>
      <c r="E82" s="23"/>
      <c r="F82" s="23"/>
      <c r="G82" s="23"/>
      <c r="H82" s="23"/>
      <c r="I82" s="24"/>
      <c r="J82" s="25" t="s">
        <v>101</v>
      </c>
      <c r="K82" s="25"/>
      <c r="L82" s="25"/>
      <c r="M82" s="25"/>
      <c r="N82" s="25"/>
      <c r="O82" s="106" t="s">
        <v>129</v>
      </c>
      <c r="P82" s="109"/>
      <c r="Q82" s="109"/>
      <c r="R82" s="109"/>
      <c r="S82" s="109"/>
      <c r="T82" s="109"/>
      <c r="U82" s="109"/>
      <c r="V82" s="109"/>
      <c r="W82" s="109"/>
      <c r="X82" s="110"/>
      <c r="Y82" s="33">
        <v>3176</v>
      </c>
      <c r="Z82" s="33"/>
      <c r="AA82" s="33"/>
      <c r="AB82" s="33"/>
      <c r="AC82" s="33"/>
      <c r="AD82" s="33">
        <v>0</v>
      </c>
      <c r="AE82" s="33"/>
      <c r="AF82" s="33"/>
      <c r="AG82" s="33"/>
      <c r="AH82" s="33"/>
      <c r="AI82" s="33">
        <f>Y82+AD82</f>
        <v>3176</v>
      </c>
      <c r="AJ82" s="33"/>
      <c r="AK82" s="33"/>
      <c r="AL82" s="33"/>
      <c r="AM82" s="33"/>
      <c r="AN82" s="33">
        <v>3157</v>
      </c>
      <c r="AO82" s="33"/>
      <c r="AP82" s="33"/>
      <c r="AQ82" s="33"/>
      <c r="AR82" s="33"/>
      <c r="AS82" s="33">
        <v>0</v>
      </c>
      <c r="AT82" s="33"/>
      <c r="AU82" s="33"/>
      <c r="AV82" s="33"/>
      <c r="AW82" s="33"/>
      <c r="AX82" s="34">
        <f>AN82+AS82</f>
        <v>3157</v>
      </c>
      <c r="AY82" s="34"/>
      <c r="AZ82" s="34"/>
      <c r="BA82" s="34"/>
      <c r="BB82" s="34"/>
      <c r="BC82" s="34">
        <f>AN82-Y82</f>
        <v>-19</v>
      </c>
      <c r="BD82" s="34"/>
      <c r="BE82" s="34"/>
      <c r="BF82" s="34"/>
      <c r="BG82" s="34"/>
      <c r="BH82" s="34">
        <f>AS82-AD82</f>
        <v>0</v>
      </c>
      <c r="BI82" s="34"/>
      <c r="BJ82" s="34"/>
      <c r="BK82" s="34"/>
      <c r="BL82" s="34"/>
      <c r="BM82" s="34">
        <f>BC82+BH82</f>
        <v>-19</v>
      </c>
      <c r="BN82" s="34"/>
      <c r="BO82" s="34"/>
      <c r="BP82" s="34"/>
      <c r="BQ82" s="34"/>
      <c r="BR82" s="8"/>
      <c r="BS82" s="8"/>
      <c r="BT82" s="8"/>
      <c r="BU82" s="8"/>
      <c r="BV82" s="8"/>
      <c r="BW82" s="8"/>
      <c r="BX82" s="8"/>
      <c r="BY82" s="8"/>
      <c r="BZ82" s="18"/>
    </row>
    <row r="83" spans="1:80" s="16" customFormat="1" ht="36.75" customHeight="1">
      <c r="A83" s="20"/>
      <c r="B83" s="20"/>
      <c r="C83" s="22" t="s">
        <v>104</v>
      </c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30"/>
      <c r="BR83" s="8"/>
      <c r="BS83" s="8"/>
      <c r="BT83" s="8"/>
      <c r="BU83" s="8"/>
      <c r="BV83" s="8"/>
      <c r="BW83" s="8"/>
      <c r="BX83" s="8"/>
      <c r="BY83" s="8"/>
      <c r="BZ83" s="18"/>
      <c r="CB83" s="16" t="s">
        <v>103</v>
      </c>
    </row>
    <row r="84" spans="1:80" s="16" customFormat="1" ht="128.25" customHeight="1">
      <c r="A84" s="20">
        <v>12</v>
      </c>
      <c r="B84" s="20"/>
      <c r="C84" s="22" t="s">
        <v>105</v>
      </c>
      <c r="D84" s="23"/>
      <c r="E84" s="23"/>
      <c r="F84" s="23"/>
      <c r="G84" s="23"/>
      <c r="H84" s="23"/>
      <c r="I84" s="24"/>
      <c r="J84" s="25" t="s">
        <v>101</v>
      </c>
      <c r="K84" s="25"/>
      <c r="L84" s="25"/>
      <c r="M84" s="25"/>
      <c r="N84" s="25"/>
      <c r="O84" s="106" t="s">
        <v>129</v>
      </c>
      <c r="P84" s="109"/>
      <c r="Q84" s="109"/>
      <c r="R84" s="109"/>
      <c r="S84" s="109"/>
      <c r="T84" s="109"/>
      <c r="U84" s="109"/>
      <c r="V84" s="109"/>
      <c r="W84" s="109"/>
      <c r="X84" s="110"/>
      <c r="Y84" s="33">
        <v>2305</v>
      </c>
      <c r="Z84" s="33"/>
      <c r="AA84" s="33"/>
      <c r="AB84" s="33"/>
      <c r="AC84" s="33"/>
      <c r="AD84" s="33">
        <v>0</v>
      </c>
      <c r="AE84" s="33"/>
      <c r="AF84" s="33"/>
      <c r="AG84" s="33"/>
      <c r="AH84" s="33"/>
      <c r="AI84" s="33">
        <f t="shared" ref="AI84:AI92" si="0">Y84+AD84</f>
        <v>2305</v>
      </c>
      <c r="AJ84" s="33"/>
      <c r="AK84" s="33"/>
      <c r="AL84" s="33"/>
      <c r="AM84" s="33"/>
      <c r="AN84" s="33">
        <v>2305</v>
      </c>
      <c r="AO84" s="33"/>
      <c r="AP84" s="33"/>
      <c r="AQ84" s="33"/>
      <c r="AR84" s="33"/>
      <c r="AS84" s="33">
        <v>0</v>
      </c>
      <c r="AT84" s="33"/>
      <c r="AU84" s="33"/>
      <c r="AV84" s="33"/>
      <c r="AW84" s="33"/>
      <c r="AX84" s="34">
        <f t="shared" ref="AX84:AX92" si="1">AN84+AS84</f>
        <v>2305</v>
      </c>
      <c r="AY84" s="34"/>
      <c r="AZ84" s="34"/>
      <c r="BA84" s="34"/>
      <c r="BB84" s="34"/>
      <c r="BC84" s="34">
        <f t="shared" ref="BC84:BC92" si="2">AN84-Y84</f>
        <v>0</v>
      </c>
      <c r="BD84" s="34"/>
      <c r="BE84" s="34"/>
      <c r="BF84" s="34"/>
      <c r="BG84" s="34"/>
      <c r="BH84" s="34">
        <f t="shared" ref="BH84:BH92" si="3">AS84-AD84</f>
        <v>0</v>
      </c>
      <c r="BI84" s="34"/>
      <c r="BJ84" s="34"/>
      <c r="BK84" s="34"/>
      <c r="BL84" s="34"/>
      <c r="BM84" s="34">
        <f t="shared" ref="BM84:BM92" si="4">BC84+BH84</f>
        <v>0</v>
      </c>
      <c r="BN84" s="34"/>
      <c r="BO84" s="34"/>
      <c r="BP84" s="34"/>
      <c r="BQ84" s="34"/>
      <c r="BR84" s="8"/>
      <c r="BS84" s="8"/>
      <c r="BT84" s="8"/>
      <c r="BU84" s="8"/>
      <c r="BV84" s="8"/>
      <c r="BW84" s="8"/>
      <c r="BX84" s="8"/>
      <c r="BY84" s="8"/>
      <c r="BZ84" s="18"/>
    </row>
    <row r="85" spans="1:80" s="16" customFormat="1" ht="87" customHeight="1">
      <c r="A85" s="20">
        <v>13</v>
      </c>
      <c r="B85" s="20"/>
      <c r="C85" s="22" t="s">
        <v>106</v>
      </c>
      <c r="D85" s="23"/>
      <c r="E85" s="23"/>
      <c r="F85" s="23"/>
      <c r="G85" s="23"/>
      <c r="H85" s="23"/>
      <c r="I85" s="24"/>
      <c r="J85" s="25" t="s">
        <v>101</v>
      </c>
      <c r="K85" s="25"/>
      <c r="L85" s="25"/>
      <c r="M85" s="25"/>
      <c r="N85" s="25"/>
      <c r="O85" s="106" t="s">
        <v>129</v>
      </c>
      <c r="P85" s="109"/>
      <c r="Q85" s="109"/>
      <c r="R85" s="109"/>
      <c r="S85" s="109"/>
      <c r="T85" s="109"/>
      <c r="U85" s="109"/>
      <c r="V85" s="109"/>
      <c r="W85" s="109"/>
      <c r="X85" s="110"/>
      <c r="Y85" s="33">
        <v>1537</v>
      </c>
      <c r="Z85" s="33"/>
      <c r="AA85" s="33"/>
      <c r="AB85" s="33"/>
      <c r="AC85" s="33"/>
      <c r="AD85" s="33">
        <v>0</v>
      </c>
      <c r="AE85" s="33"/>
      <c r="AF85" s="33"/>
      <c r="AG85" s="33"/>
      <c r="AH85" s="33"/>
      <c r="AI85" s="33">
        <f t="shared" si="0"/>
        <v>1537</v>
      </c>
      <c r="AJ85" s="33"/>
      <c r="AK85" s="33"/>
      <c r="AL85" s="33"/>
      <c r="AM85" s="33"/>
      <c r="AN85" s="33">
        <v>1537</v>
      </c>
      <c r="AO85" s="33"/>
      <c r="AP85" s="33"/>
      <c r="AQ85" s="33"/>
      <c r="AR85" s="33"/>
      <c r="AS85" s="33">
        <v>0</v>
      </c>
      <c r="AT85" s="33"/>
      <c r="AU85" s="33"/>
      <c r="AV85" s="33"/>
      <c r="AW85" s="33"/>
      <c r="AX85" s="34">
        <f t="shared" si="1"/>
        <v>1537</v>
      </c>
      <c r="AY85" s="34"/>
      <c r="AZ85" s="34"/>
      <c r="BA85" s="34"/>
      <c r="BB85" s="34"/>
      <c r="BC85" s="34">
        <f t="shared" si="2"/>
        <v>0</v>
      </c>
      <c r="BD85" s="34"/>
      <c r="BE85" s="34"/>
      <c r="BF85" s="34"/>
      <c r="BG85" s="34"/>
      <c r="BH85" s="34">
        <f t="shared" si="3"/>
        <v>0</v>
      </c>
      <c r="BI85" s="34"/>
      <c r="BJ85" s="34"/>
      <c r="BK85" s="34"/>
      <c r="BL85" s="34"/>
      <c r="BM85" s="34">
        <f t="shared" si="4"/>
        <v>0</v>
      </c>
      <c r="BN85" s="34"/>
      <c r="BO85" s="34"/>
      <c r="BP85" s="34"/>
      <c r="BQ85" s="34"/>
      <c r="BR85" s="8"/>
      <c r="BS85" s="8"/>
      <c r="BT85" s="8"/>
      <c r="BU85" s="8"/>
      <c r="BV85" s="8"/>
      <c r="BW85" s="8"/>
      <c r="BX85" s="8"/>
      <c r="BY85" s="8"/>
      <c r="BZ85" s="18"/>
    </row>
    <row r="86" spans="1:80" s="16" customFormat="1" ht="84" customHeight="1">
      <c r="A86" s="20">
        <v>14</v>
      </c>
      <c r="B86" s="20"/>
      <c r="C86" s="22" t="s">
        <v>107</v>
      </c>
      <c r="D86" s="23"/>
      <c r="E86" s="23"/>
      <c r="F86" s="23"/>
      <c r="G86" s="23"/>
      <c r="H86" s="23"/>
      <c r="I86" s="24"/>
      <c r="J86" s="25" t="s">
        <v>101</v>
      </c>
      <c r="K86" s="25"/>
      <c r="L86" s="25"/>
      <c r="M86" s="25"/>
      <c r="N86" s="25"/>
      <c r="O86" s="106" t="s">
        <v>129</v>
      </c>
      <c r="P86" s="109"/>
      <c r="Q86" s="109"/>
      <c r="R86" s="109"/>
      <c r="S86" s="109"/>
      <c r="T86" s="109"/>
      <c r="U86" s="109"/>
      <c r="V86" s="109"/>
      <c r="W86" s="109"/>
      <c r="X86" s="110"/>
      <c r="Y86" s="33">
        <v>1537</v>
      </c>
      <c r="Z86" s="33"/>
      <c r="AA86" s="33"/>
      <c r="AB86" s="33"/>
      <c r="AC86" s="33"/>
      <c r="AD86" s="33">
        <v>0</v>
      </c>
      <c r="AE86" s="33"/>
      <c r="AF86" s="33"/>
      <c r="AG86" s="33"/>
      <c r="AH86" s="33"/>
      <c r="AI86" s="33">
        <f t="shared" si="0"/>
        <v>1537</v>
      </c>
      <c r="AJ86" s="33"/>
      <c r="AK86" s="33"/>
      <c r="AL86" s="33"/>
      <c r="AM86" s="33"/>
      <c r="AN86" s="33">
        <v>1537</v>
      </c>
      <c r="AO86" s="33"/>
      <c r="AP86" s="33"/>
      <c r="AQ86" s="33"/>
      <c r="AR86" s="33"/>
      <c r="AS86" s="33">
        <v>0</v>
      </c>
      <c r="AT86" s="33"/>
      <c r="AU86" s="33"/>
      <c r="AV86" s="33"/>
      <c r="AW86" s="33"/>
      <c r="AX86" s="34">
        <f t="shared" si="1"/>
        <v>1537</v>
      </c>
      <c r="AY86" s="34"/>
      <c r="AZ86" s="34"/>
      <c r="BA86" s="34"/>
      <c r="BB86" s="34"/>
      <c r="BC86" s="34">
        <f t="shared" si="2"/>
        <v>0</v>
      </c>
      <c r="BD86" s="34"/>
      <c r="BE86" s="34"/>
      <c r="BF86" s="34"/>
      <c r="BG86" s="34"/>
      <c r="BH86" s="34">
        <f t="shared" si="3"/>
        <v>0</v>
      </c>
      <c r="BI86" s="34"/>
      <c r="BJ86" s="34"/>
      <c r="BK86" s="34"/>
      <c r="BL86" s="34"/>
      <c r="BM86" s="34">
        <f t="shared" si="4"/>
        <v>0</v>
      </c>
      <c r="BN86" s="34"/>
      <c r="BO86" s="34"/>
      <c r="BP86" s="34"/>
      <c r="BQ86" s="34"/>
      <c r="BR86" s="8"/>
      <c r="BS86" s="8"/>
      <c r="BT86" s="8"/>
      <c r="BU86" s="8"/>
      <c r="BV86" s="8"/>
      <c r="BW86" s="8"/>
      <c r="BX86" s="8"/>
      <c r="BY86" s="8"/>
      <c r="BZ86" s="18"/>
    </row>
    <row r="87" spans="1:80" s="16" customFormat="1" ht="166.5" customHeight="1">
      <c r="A87" s="20">
        <v>15</v>
      </c>
      <c r="B87" s="20"/>
      <c r="C87" s="22" t="s">
        <v>108</v>
      </c>
      <c r="D87" s="23"/>
      <c r="E87" s="23"/>
      <c r="F87" s="23"/>
      <c r="G87" s="23"/>
      <c r="H87" s="23"/>
      <c r="I87" s="24"/>
      <c r="J87" s="25" t="s">
        <v>101</v>
      </c>
      <c r="K87" s="25"/>
      <c r="L87" s="25"/>
      <c r="M87" s="25"/>
      <c r="N87" s="25"/>
      <c r="O87" s="106" t="s">
        <v>129</v>
      </c>
      <c r="P87" s="109"/>
      <c r="Q87" s="109"/>
      <c r="R87" s="109"/>
      <c r="S87" s="109"/>
      <c r="T87" s="109"/>
      <c r="U87" s="109"/>
      <c r="V87" s="109"/>
      <c r="W87" s="109"/>
      <c r="X87" s="110"/>
      <c r="Y87" s="33">
        <v>1537</v>
      </c>
      <c r="Z87" s="33"/>
      <c r="AA87" s="33"/>
      <c r="AB87" s="33"/>
      <c r="AC87" s="33"/>
      <c r="AD87" s="33">
        <v>0</v>
      </c>
      <c r="AE87" s="33"/>
      <c r="AF87" s="33"/>
      <c r="AG87" s="33"/>
      <c r="AH87" s="33"/>
      <c r="AI87" s="33">
        <f t="shared" si="0"/>
        <v>1537</v>
      </c>
      <c r="AJ87" s="33"/>
      <c r="AK87" s="33"/>
      <c r="AL87" s="33"/>
      <c r="AM87" s="33"/>
      <c r="AN87" s="33">
        <v>1537</v>
      </c>
      <c r="AO87" s="33"/>
      <c r="AP87" s="33"/>
      <c r="AQ87" s="33"/>
      <c r="AR87" s="33"/>
      <c r="AS87" s="33">
        <v>0</v>
      </c>
      <c r="AT87" s="33"/>
      <c r="AU87" s="33"/>
      <c r="AV87" s="33"/>
      <c r="AW87" s="33"/>
      <c r="AX87" s="34">
        <f t="shared" si="1"/>
        <v>1537</v>
      </c>
      <c r="AY87" s="34"/>
      <c r="AZ87" s="34"/>
      <c r="BA87" s="34"/>
      <c r="BB87" s="34"/>
      <c r="BC87" s="34">
        <f t="shared" si="2"/>
        <v>0</v>
      </c>
      <c r="BD87" s="34"/>
      <c r="BE87" s="34"/>
      <c r="BF87" s="34"/>
      <c r="BG87" s="34"/>
      <c r="BH87" s="34">
        <f t="shared" si="3"/>
        <v>0</v>
      </c>
      <c r="BI87" s="34"/>
      <c r="BJ87" s="34"/>
      <c r="BK87" s="34"/>
      <c r="BL87" s="34"/>
      <c r="BM87" s="34">
        <f t="shared" si="4"/>
        <v>0</v>
      </c>
      <c r="BN87" s="34"/>
      <c r="BO87" s="34"/>
      <c r="BP87" s="34"/>
      <c r="BQ87" s="34"/>
      <c r="BR87" s="8"/>
      <c r="BS87" s="8"/>
      <c r="BT87" s="8"/>
      <c r="BU87" s="8"/>
      <c r="BV87" s="8"/>
      <c r="BW87" s="8"/>
      <c r="BX87" s="8"/>
      <c r="BY87" s="8"/>
      <c r="BZ87" s="18"/>
    </row>
    <row r="88" spans="1:80" s="16" customFormat="1" ht="176.25" customHeight="1">
      <c r="A88" s="20">
        <v>16</v>
      </c>
      <c r="B88" s="20"/>
      <c r="C88" s="22" t="s">
        <v>109</v>
      </c>
      <c r="D88" s="23"/>
      <c r="E88" s="23"/>
      <c r="F88" s="23"/>
      <c r="G88" s="23"/>
      <c r="H88" s="23"/>
      <c r="I88" s="24"/>
      <c r="J88" s="25" t="s">
        <v>101</v>
      </c>
      <c r="K88" s="25"/>
      <c r="L88" s="25"/>
      <c r="M88" s="25"/>
      <c r="N88" s="25"/>
      <c r="O88" s="22" t="s">
        <v>129</v>
      </c>
      <c r="P88" s="23"/>
      <c r="Q88" s="23"/>
      <c r="R88" s="23"/>
      <c r="S88" s="23"/>
      <c r="T88" s="23"/>
      <c r="U88" s="23"/>
      <c r="V88" s="23"/>
      <c r="W88" s="23"/>
      <c r="X88" s="24"/>
      <c r="Y88" s="33">
        <v>1910</v>
      </c>
      <c r="Z88" s="33"/>
      <c r="AA88" s="33"/>
      <c r="AB88" s="33"/>
      <c r="AC88" s="33"/>
      <c r="AD88" s="33">
        <v>0</v>
      </c>
      <c r="AE88" s="33"/>
      <c r="AF88" s="33"/>
      <c r="AG88" s="33"/>
      <c r="AH88" s="33"/>
      <c r="AI88" s="33">
        <f t="shared" si="0"/>
        <v>1910</v>
      </c>
      <c r="AJ88" s="33"/>
      <c r="AK88" s="33"/>
      <c r="AL88" s="33"/>
      <c r="AM88" s="33"/>
      <c r="AN88" s="33">
        <v>1910</v>
      </c>
      <c r="AO88" s="33"/>
      <c r="AP88" s="33"/>
      <c r="AQ88" s="33"/>
      <c r="AR88" s="33"/>
      <c r="AS88" s="33">
        <v>0</v>
      </c>
      <c r="AT88" s="33"/>
      <c r="AU88" s="33"/>
      <c r="AV88" s="33"/>
      <c r="AW88" s="33"/>
      <c r="AX88" s="34">
        <f t="shared" si="1"/>
        <v>1910</v>
      </c>
      <c r="AY88" s="34"/>
      <c r="AZ88" s="34"/>
      <c r="BA88" s="34"/>
      <c r="BB88" s="34"/>
      <c r="BC88" s="34">
        <f t="shared" si="2"/>
        <v>0</v>
      </c>
      <c r="BD88" s="34"/>
      <c r="BE88" s="34"/>
      <c r="BF88" s="34"/>
      <c r="BG88" s="34"/>
      <c r="BH88" s="34">
        <f t="shared" si="3"/>
        <v>0</v>
      </c>
      <c r="BI88" s="34"/>
      <c r="BJ88" s="34"/>
      <c r="BK88" s="34"/>
      <c r="BL88" s="34"/>
      <c r="BM88" s="34">
        <f t="shared" si="4"/>
        <v>0</v>
      </c>
      <c r="BN88" s="34"/>
      <c r="BO88" s="34"/>
      <c r="BP88" s="34"/>
      <c r="BQ88" s="34"/>
      <c r="BR88" s="8"/>
      <c r="BS88" s="8"/>
      <c r="BT88" s="8"/>
      <c r="BU88" s="8"/>
      <c r="BV88" s="8"/>
      <c r="BW88" s="8"/>
      <c r="BX88" s="8"/>
      <c r="BY88" s="8"/>
      <c r="BZ88" s="18"/>
    </row>
    <row r="89" spans="1:80" s="16" customFormat="1" ht="186" customHeight="1">
      <c r="A89" s="20">
        <v>17</v>
      </c>
      <c r="B89" s="20"/>
      <c r="C89" s="22" t="s">
        <v>110</v>
      </c>
      <c r="D89" s="23"/>
      <c r="E89" s="23"/>
      <c r="F89" s="23"/>
      <c r="G89" s="23"/>
      <c r="H89" s="23"/>
      <c r="I89" s="24"/>
      <c r="J89" s="25" t="s">
        <v>101</v>
      </c>
      <c r="K89" s="25"/>
      <c r="L89" s="25"/>
      <c r="M89" s="25"/>
      <c r="N89" s="25"/>
      <c r="O89" s="26" t="s">
        <v>102</v>
      </c>
      <c r="P89" s="27"/>
      <c r="Q89" s="27"/>
      <c r="R89" s="27"/>
      <c r="S89" s="27"/>
      <c r="T89" s="27"/>
      <c r="U89" s="27"/>
      <c r="V89" s="27"/>
      <c r="W89" s="27"/>
      <c r="X89" s="28"/>
      <c r="Y89" s="33">
        <v>2744</v>
      </c>
      <c r="Z89" s="33"/>
      <c r="AA89" s="33"/>
      <c r="AB89" s="33"/>
      <c r="AC89" s="33"/>
      <c r="AD89" s="33">
        <v>0</v>
      </c>
      <c r="AE89" s="33"/>
      <c r="AF89" s="33"/>
      <c r="AG89" s="33"/>
      <c r="AH89" s="33"/>
      <c r="AI89" s="33">
        <f t="shared" si="0"/>
        <v>2744</v>
      </c>
      <c r="AJ89" s="33"/>
      <c r="AK89" s="33"/>
      <c r="AL89" s="33"/>
      <c r="AM89" s="33"/>
      <c r="AN89" s="33">
        <v>2744</v>
      </c>
      <c r="AO89" s="33"/>
      <c r="AP89" s="33"/>
      <c r="AQ89" s="33"/>
      <c r="AR89" s="33"/>
      <c r="AS89" s="33">
        <v>0</v>
      </c>
      <c r="AT89" s="33"/>
      <c r="AU89" s="33"/>
      <c r="AV89" s="33"/>
      <c r="AW89" s="33"/>
      <c r="AX89" s="34">
        <f t="shared" si="1"/>
        <v>2744</v>
      </c>
      <c r="AY89" s="34"/>
      <c r="AZ89" s="34"/>
      <c r="BA89" s="34"/>
      <c r="BB89" s="34"/>
      <c r="BC89" s="34">
        <f t="shared" si="2"/>
        <v>0</v>
      </c>
      <c r="BD89" s="34"/>
      <c r="BE89" s="34"/>
      <c r="BF89" s="34"/>
      <c r="BG89" s="34"/>
      <c r="BH89" s="34">
        <f t="shared" si="3"/>
        <v>0</v>
      </c>
      <c r="BI89" s="34"/>
      <c r="BJ89" s="34"/>
      <c r="BK89" s="34"/>
      <c r="BL89" s="34"/>
      <c r="BM89" s="34">
        <f t="shared" si="4"/>
        <v>0</v>
      </c>
      <c r="BN89" s="34"/>
      <c r="BO89" s="34"/>
      <c r="BP89" s="34"/>
      <c r="BQ89" s="34"/>
      <c r="BR89" s="8"/>
      <c r="BS89" s="8"/>
      <c r="BT89" s="8"/>
      <c r="BU89" s="8"/>
      <c r="BV89" s="8"/>
      <c r="BW89" s="8"/>
      <c r="BX89" s="8"/>
      <c r="BY89" s="8"/>
      <c r="BZ89" s="18"/>
    </row>
    <row r="90" spans="1:80" s="16" customFormat="1" ht="185.25" customHeight="1">
      <c r="A90" s="20">
        <v>18</v>
      </c>
      <c r="B90" s="20"/>
      <c r="C90" s="22" t="s">
        <v>111</v>
      </c>
      <c r="D90" s="23"/>
      <c r="E90" s="23"/>
      <c r="F90" s="23"/>
      <c r="G90" s="23"/>
      <c r="H90" s="23"/>
      <c r="I90" s="24"/>
      <c r="J90" s="25" t="s">
        <v>101</v>
      </c>
      <c r="K90" s="25"/>
      <c r="L90" s="25"/>
      <c r="M90" s="25"/>
      <c r="N90" s="25"/>
      <c r="O90" s="106" t="s">
        <v>129</v>
      </c>
      <c r="P90" s="109"/>
      <c r="Q90" s="109"/>
      <c r="R90" s="109"/>
      <c r="S90" s="109"/>
      <c r="T90" s="109"/>
      <c r="U90" s="109"/>
      <c r="V90" s="109"/>
      <c r="W90" s="109"/>
      <c r="X90" s="110"/>
      <c r="Y90" s="33">
        <v>2115</v>
      </c>
      <c r="Z90" s="33"/>
      <c r="AA90" s="33"/>
      <c r="AB90" s="33"/>
      <c r="AC90" s="33"/>
      <c r="AD90" s="33">
        <v>0</v>
      </c>
      <c r="AE90" s="33"/>
      <c r="AF90" s="33"/>
      <c r="AG90" s="33"/>
      <c r="AH90" s="33"/>
      <c r="AI90" s="33">
        <f t="shared" si="0"/>
        <v>2115</v>
      </c>
      <c r="AJ90" s="33"/>
      <c r="AK90" s="33"/>
      <c r="AL90" s="33"/>
      <c r="AM90" s="33"/>
      <c r="AN90" s="33">
        <v>2115</v>
      </c>
      <c r="AO90" s="33"/>
      <c r="AP90" s="33"/>
      <c r="AQ90" s="33"/>
      <c r="AR90" s="33"/>
      <c r="AS90" s="33">
        <v>0</v>
      </c>
      <c r="AT90" s="33"/>
      <c r="AU90" s="33"/>
      <c r="AV90" s="33"/>
      <c r="AW90" s="33"/>
      <c r="AX90" s="34">
        <f t="shared" si="1"/>
        <v>2115</v>
      </c>
      <c r="AY90" s="34"/>
      <c r="AZ90" s="34"/>
      <c r="BA90" s="34"/>
      <c r="BB90" s="34"/>
      <c r="BC90" s="34">
        <f t="shared" si="2"/>
        <v>0</v>
      </c>
      <c r="BD90" s="34"/>
      <c r="BE90" s="34"/>
      <c r="BF90" s="34"/>
      <c r="BG90" s="34"/>
      <c r="BH90" s="34">
        <f t="shared" si="3"/>
        <v>0</v>
      </c>
      <c r="BI90" s="34"/>
      <c r="BJ90" s="34"/>
      <c r="BK90" s="34"/>
      <c r="BL90" s="34"/>
      <c r="BM90" s="34">
        <f t="shared" si="4"/>
        <v>0</v>
      </c>
      <c r="BN90" s="34"/>
      <c r="BO90" s="34"/>
      <c r="BP90" s="34"/>
      <c r="BQ90" s="34"/>
      <c r="BR90" s="8"/>
      <c r="BS90" s="8"/>
      <c r="BT90" s="8"/>
      <c r="BU90" s="8"/>
      <c r="BV90" s="8"/>
      <c r="BW90" s="8"/>
      <c r="BX90" s="8"/>
      <c r="BY90" s="8"/>
      <c r="BZ90" s="18"/>
    </row>
    <row r="91" spans="1:80" s="16" customFormat="1" ht="194.25" customHeight="1">
      <c r="A91" s="20">
        <v>19</v>
      </c>
      <c r="B91" s="20"/>
      <c r="C91" s="22" t="s">
        <v>112</v>
      </c>
      <c r="D91" s="23"/>
      <c r="E91" s="23"/>
      <c r="F91" s="23"/>
      <c r="G91" s="23"/>
      <c r="H91" s="23"/>
      <c r="I91" s="24"/>
      <c r="J91" s="25" t="s">
        <v>101</v>
      </c>
      <c r="K91" s="25"/>
      <c r="L91" s="25"/>
      <c r="M91" s="25"/>
      <c r="N91" s="25"/>
      <c r="O91" s="106" t="s">
        <v>129</v>
      </c>
      <c r="P91" s="109"/>
      <c r="Q91" s="109"/>
      <c r="R91" s="109"/>
      <c r="S91" s="109"/>
      <c r="T91" s="109"/>
      <c r="U91" s="109"/>
      <c r="V91" s="109"/>
      <c r="W91" s="109"/>
      <c r="X91" s="110"/>
      <c r="Y91" s="33">
        <v>3156</v>
      </c>
      <c r="Z91" s="33"/>
      <c r="AA91" s="33"/>
      <c r="AB91" s="33"/>
      <c r="AC91" s="33"/>
      <c r="AD91" s="33">
        <v>0</v>
      </c>
      <c r="AE91" s="33"/>
      <c r="AF91" s="33"/>
      <c r="AG91" s="33"/>
      <c r="AH91" s="33"/>
      <c r="AI91" s="33">
        <f t="shared" si="0"/>
        <v>3156</v>
      </c>
      <c r="AJ91" s="33"/>
      <c r="AK91" s="33"/>
      <c r="AL91" s="33"/>
      <c r="AM91" s="33"/>
      <c r="AN91" s="33">
        <v>3156</v>
      </c>
      <c r="AO91" s="33"/>
      <c r="AP91" s="33"/>
      <c r="AQ91" s="33"/>
      <c r="AR91" s="33"/>
      <c r="AS91" s="33">
        <v>0</v>
      </c>
      <c r="AT91" s="33"/>
      <c r="AU91" s="33"/>
      <c r="AV91" s="33"/>
      <c r="AW91" s="33"/>
      <c r="AX91" s="34">
        <f t="shared" si="1"/>
        <v>3156</v>
      </c>
      <c r="AY91" s="34"/>
      <c r="AZ91" s="34"/>
      <c r="BA91" s="34"/>
      <c r="BB91" s="34"/>
      <c r="BC91" s="34">
        <f t="shared" si="2"/>
        <v>0</v>
      </c>
      <c r="BD91" s="34"/>
      <c r="BE91" s="34"/>
      <c r="BF91" s="34"/>
      <c r="BG91" s="34"/>
      <c r="BH91" s="34">
        <f t="shared" si="3"/>
        <v>0</v>
      </c>
      <c r="BI91" s="34"/>
      <c r="BJ91" s="34"/>
      <c r="BK91" s="34"/>
      <c r="BL91" s="34"/>
      <c r="BM91" s="34">
        <f t="shared" si="4"/>
        <v>0</v>
      </c>
      <c r="BN91" s="34"/>
      <c r="BO91" s="34"/>
      <c r="BP91" s="34"/>
      <c r="BQ91" s="34"/>
      <c r="BR91" s="8"/>
      <c r="BS91" s="8"/>
      <c r="BT91" s="8"/>
      <c r="BU91" s="8"/>
      <c r="BV91" s="8"/>
      <c r="BW91" s="8"/>
      <c r="BX91" s="8"/>
      <c r="BY91" s="8"/>
      <c r="BZ91" s="18"/>
    </row>
    <row r="92" spans="1:80" s="16" customFormat="1" ht="99.75" customHeight="1">
      <c r="A92" s="20">
        <v>20</v>
      </c>
      <c r="B92" s="20"/>
      <c r="C92" s="22" t="s">
        <v>113</v>
      </c>
      <c r="D92" s="23"/>
      <c r="E92" s="23"/>
      <c r="F92" s="23"/>
      <c r="G92" s="23"/>
      <c r="H92" s="23"/>
      <c r="I92" s="24"/>
      <c r="J92" s="25" t="s">
        <v>101</v>
      </c>
      <c r="K92" s="25"/>
      <c r="L92" s="25"/>
      <c r="M92" s="25"/>
      <c r="N92" s="25"/>
      <c r="O92" s="106" t="s">
        <v>129</v>
      </c>
      <c r="P92" s="109"/>
      <c r="Q92" s="109"/>
      <c r="R92" s="109"/>
      <c r="S92" s="109"/>
      <c r="T92" s="109"/>
      <c r="U92" s="109"/>
      <c r="V92" s="109"/>
      <c r="W92" s="109"/>
      <c r="X92" s="110"/>
      <c r="Y92" s="33">
        <v>1297</v>
      </c>
      <c r="Z92" s="33"/>
      <c r="AA92" s="33"/>
      <c r="AB92" s="33"/>
      <c r="AC92" s="33"/>
      <c r="AD92" s="33">
        <v>0</v>
      </c>
      <c r="AE92" s="33"/>
      <c r="AF92" s="33"/>
      <c r="AG92" s="33"/>
      <c r="AH92" s="33"/>
      <c r="AI92" s="33">
        <f t="shared" si="0"/>
        <v>1297</v>
      </c>
      <c r="AJ92" s="33"/>
      <c r="AK92" s="33"/>
      <c r="AL92" s="33"/>
      <c r="AM92" s="33"/>
      <c r="AN92" s="33">
        <v>5269.87</v>
      </c>
      <c r="AO92" s="33"/>
      <c r="AP92" s="33"/>
      <c r="AQ92" s="33"/>
      <c r="AR92" s="33"/>
      <c r="AS92" s="33">
        <v>0</v>
      </c>
      <c r="AT92" s="33"/>
      <c r="AU92" s="33"/>
      <c r="AV92" s="33"/>
      <c r="AW92" s="33"/>
      <c r="AX92" s="34">
        <f t="shared" si="1"/>
        <v>5269.87</v>
      </c>
      <c r="AY92" s="34"/>
      <c r="AZ92" s="34"/>
      <c r="BA92" s="34"/>
      <c r="BB92" s="34"/>
      <c r="BC92" s="34">
        <f t="shared" si="2"/>
        <v>3972.87</v>
      </c>
      <c r="BD92" s="34"/>
      <c r="BE92" s="34"/>
      <c r="BF92" s="34"/>
      <c r="BG92" s="34"/>
      <c r="BH92" s="34">
        <f t="shared" si="3"/>
        <v>0</v>
      </c>
      <c r="BI92" s="34"/>
      <c r="BJ92" s="34"/>
      <c r="BK92" s="34"/>
      <c r="BL92" s="34"/>
      <c r="BM92" s="34">
        <f t="shared" si="4"/>
        <v>3972.87</v>
      </c>
      <c r="BN92" s="34"/>
      <c r="BO92" s="34"/>
      <c r="BP92" s="34"/>
      <c r="BQ92" s="34"/>
      <c r="BR92" s="8"/>
      <c r="BS92" s="8"/>
      <c r="BT92" s="8"/>
      <c r="BU92" s="8"/>
      <c r="BV92" s="8"/>
      <c r="BW92" s="8"/>
      <c r="BX92" s="8"/>
      <c r="BY92" s="8"/>
      <c r="BZ92" s="18"/>
    </row>
    <row r="93" spans="1:80" s="16" customFormat="1" ht="39.75" customHeight="1">
      <c r="A93" s="20"/>
      <c r="B93" s="20"/>
      <c r="C93" s="22" t="s">
        <v>115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30"/>
      <c r="BR93" s="8"/>
      <c r="BS93" s="8"/>
      <c r="BT93" s="8"/>
      <c r="BU93" s="8"/>
      <c r="BV93" s="8"/>
      <c r="BW93" s="8"/>
      <c r="BX93" s="8"/>
      <c r="BY93" s="8"/>
      <c r="BZ93" s="18"/>
      <c r="CB93" s="16" t="s">
        <v>114</v>
      </c>
    </row>
    <row r="94" spans="1:80" s="16" customFormat="1" ht="15.75"/>
    <row r="95" spans="1:80" s="16" customFormat="1" ht="15.95" customHeight="1">
      <c r="A95" s="43" t="s">
        <v>56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</row>
    <row r="96" spans="1:80" s="16" customFormat="1" ht="31.5" customHeight="1">
      <c r="A96" s="105" t="s">
        <v>116</v>
      </c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/>
      <c r="AP96" s="105"/>
      <c r="AQ96" s="105"/>
      <c r="AR96" s="105"/>
      <c r="AS96" s="105"/>
      <c r="AT96" s="105"/>
      <c r="AU96" s="105"/>
      <c r="AV96" s="105"/>
      <c r="AW96" s="105"/>
      <c r="AX96" s="105"/>
      <c r="AY96" s="105"/>
      <c r="AZ96" s="105"/>
      <c r="BA96" s="105"/>
      <c r="BB96" s="105"/>
      <c r="BC96" s="105"/>
      <c r="BD96" s="105"/>
      <c r="BE96" s="105"/>
      <c r="BF96" s="105"/>
      <c r="BG96" s="105"/>
      <c r="BH96" s="105"/>
      <c r="BI96" s="105"/>
      <c r="BJ96" s="105"/>
      <c r="BK96" s="105"/>
      <c r="BL96" s="105"/>
    </row>
    <row r="97" spans="1:64" ht="15.9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</row>
    <row r="98" spans="1:64" ht="18.75" customHeight="1">
      <c r="A98" s="70" t="s">
        <v>119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3"/>
      <c r="AO98" s="3"/>
      <c r="AP98" s="72" t="s">
        <v>130</v>
      </c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</row>
    <row r="99" spans="1:64">
      <c r="W99" s="69" t="s">
        <v>12</v>
      </c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4"/>
      <c r="AO99" s="4"/>
      <c r="AP99" s="69" t="s">
        <v>13</v>
      </c>
      <c r="AQ99" s="69"/>
      <c r="AR99" s="69"/>
      <c r="AS99" s="69"/>
      <c r="AT99" s="69"/>
      <c r="AU99" s="69"/>
      <c r="AV99" s="69"/>
      <c r="AW99" s="69"/>
      <c r="AX99" s="69"/>
      <c r="AY99" s="69"/>
      <c r="AZ99" s="69"/>
      <c r="BA99" s="69"/>
      <c r="BB99" s="69"/>
      <c r="BC99" s="69"/>
      <c r="BD99" s="69"/>
      <c r="BE99" s="69"/>
      <c r="BF99" s="69"/>
      <c r="BG99" s="69"/>
      <c r="BH99" s="69"/>
    </row>
    <row r="101" spans="1:64" ht="15.95" customHeight="1">
      <c r="A101" s="70" t="s">
        <v>120</v>
      </c>
      <c r="B101" s="70"/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3"/>
      <c r="AO101" s="3"/>
      <c r="AP101" s="72" t="s">
        <v>121</v>
      </c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</row>
    <row r="102" spans="1:64">
      <c r="W102" s="69" t="s">
        <v>12</v>
      </c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4"/>
      <c r="AO102" s="4"/>
      <c r="AP102" s="69" t="s">
        <v>13</v>
      </c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</row>
  </sheetData>
  <mergeCells count="515">
    <mergeCell ref="AF41:AJ41"/>
    <mergeCell ref="A33:F33"/>
    <mergeCell ref="G33:BL33"/>
    <mergeCell ref="A34:F34"/>
    <mergeCell ref="G34:BL34"/>
    <mergeCell ref="A35:F35"/>
    <mergeCell ref="G35:BL35"/>
    <mergeCell ref="A38:BQ38"/>
    <mergeCell ref="A37:BQ37"/>
    <mergeCell ref="A59:B59"/>
    <mergeCell ref="J59:N59"/>
    <mergeCell ref="O59:X59"/>
    <mergeCell ref="BN43:BQ43"/>
    <mergeCell ref="AZ41:BC41"/>
    <mergeCell ref="BD41:BH41"/>
    <mergeCell ref="BI41:BM41"/>
    <mergeCell ref="BN41:BQ41"/>
    <mergeCell ref="AU42:AY42"/>
    <mergeCell ref="BI42:BM42"/>
    <mergeCell ref="BD42:BH42"/>
    <mergeCell ref="C58:I58"/>
    <mergeCell ref="Q51:U51"/>
    <mergeCell ref="V51:Z51"/>
    <mergeCell ref="AA51:AF51"/>
    <mergeCell ref="Q50:U50"/>
    <mergeCell ref="A50:P50"/>
    <mergeCell ref="A48:P49"/>
    <mergeCell ref="A58:B58"/>
    <mergeCell ref="J58:N58"/>
    <mergeCell ref="O58:X58"/>
    <mergeCell ref="Y58:AC58"/>
    <mergeCell ref="AD58:AH58"/>
    <mergeCell ref="AI58:AM58"/>
    <mergeCell ref="AP102:BH102"/>
    <mergeCell ref="A101:V101"/>
    <mergeCell ref="W101:AM101"/>
    <mergeCell ref="AP101:BH101"/>
    <mergeCell ref="W102:AM102"/>
    <mergeCell ref="BG52:BL52"/>
    <mergeCell ref="Y56:AM56"/>
    <mergeCell ref="AN56:BB56"/>
    <mergeCell ref="BC56:BQ56"/>
    <mergeCell ref="AW52:BA52"/>
    <mergeCell ref="AP99:BH99"/>
    <mergeCell ref="AD60:AH60"/>
    <mergeCell ref="C59:I59"/>
    <mergeCell ref="W99:AM99"/>
    <mergeCell ref="A98:V98"/>
    <mergeCell ref="W98:AM98"/>
    <mergeCell ref="AP98:BH98"/>
    <mergeCell ref="A95:BL95"/>
    <mergeCell ref="A96:BL96"/>
    <mergeCell ref="A56:B57"/>
    <mergeCell ref="C56:I57"/>
    <mergeCell ref="J56:N57"/>
    <mergeCell ref="O56:X57"/>
    <mergeCell ref="A60:B60"/>
    <mergeCell ref="BM58:BQ58"/>
    <mergeCell ref="BM59:BQ59"/>
    <mergeCell ref="BH59:BL59"/>
    <mergeCell ref="BC59:BG59"/>
    <mergeCell ref="AK42:AO42"/>
    <mergeCell ref="AF42:AJ42"/>
    <mergeCell ref="A52:P52"/>
    <mergeCell ref="Q52:U52"/>
    <mergeCell ref="A47:BL47"/>
    <mergeCell ref="AQ52:AV52"/>
    <mergeCell ref="A51:P51"/>
    <mergeCell ref="AQ50:AV50"/>
    <mergeCell ref="AL50:AP50"/>
    <mergeCell ref="AG50:AK50"/>
    <mergeCell ref="AA50:AF50"/>
    <mergeCell ref="AF43:AJ43"/>
    <mergeCell ref="AZ43:BC43"/>
    <mergeCell ref="BD43:BH43"/>
    <mergeCell ref="BI43:BM43"/>
    <mergeCell ref="AQ51:AV51"/>
    <mergeCell ref="V50:Z50"/>
    <mergeCell ref="AG51:AK51"/>
    <mergeCell ref="AG49:AK49"/>
    <mergeCell ref="AA49:AF49"/>
    <mergeCell ref="AX58:BB58"/>
    <mergeCell ref="AS58:AW58"/>
    <mergeCell ref="AW51:BA51"/>
    <mergeCell ref="BB51:BF51"/>
    <mergeCell ref="BB49:BF49"/>
    <mergeCell ref="AL49:AP49"/>
    <mergeCell ref="Y59:AC59"/>
    <mergeCell ref="C60:I60"/>
    <mergeCell ref="J60:N60"/>
    <mergeCell ref="O60:X60"/>
    <mergeCell ref="Y60:AC60"/>
    <mergeCell ref="AN59:AR59"/>
    <mergeCell ref="AS59:AW59"/>
    <mergeCell ref="V52:Z52"/>
    <mergeCell ref="AA52:AF52"/>
    <mergeCell ref="AG52:AK52"/>
    <mergeCell ref="AL52:AP52"/>
    <mergeCell ref="AI57:AM57"/>
    <mergeCell ref="Y57:AC57"/>
    <mergeCell ref="AD59:AH59"/>
    <mergeCell ref="AI59:AM59"/>
    <mergeCell ref="A54:BQ54"/>
    <mergeCell ref="BM60:BQ60"/>
    <mergeCell ref="AI60:AM60"/>
    <mergeCell ref="AN60:AR60"/>
    <mergeCell ref="AS60:AW60"/>
    <mergeCell ref="AX60:BB60"/>
    <mergeCell ref="BC60:BG60"/>
    <mergeCell ref="AN57:AR57"/>
    <mergeCell ref="AX59:BB59"/>
    <mergeCell ref="Q49:U49"/>
    <mergeCell ref="BG51:BL51"/>
    <mergeCell ref="AW50:BA50"/>
    <mergeCell ref="BB50:BF50"/>
    <mergeCell ref="BG50:BL50"/>
    <mergeCell ref="AW49:BA49"/>
    <mergeCell ref="BH60:BL60"/>
    <mergeCell ref="BC58:BG58"/>
    <mergeCell ref="BH58:BL58"/>
    <mergeCell ref="V49:Z49"/>
    <mergeCell ref="AN58:AR58"/>
    <mergeCell ref="BM57:BQ57"/>
    <mergeCell ref="BH57:BL57"/>
    <mergeCell ref="BC57:BG57"/>
    <mergeCell ref="AD57:AH57"/>
    <mergeCell ref="AX57:BB57"/>
    <mergeCell ref="AS57:AW57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1:AY41"/>
    <mergeCell ref="AP42:AT42"/>
    <mergeCell ref="AL51:AP51"/>
    <mergeCell ref="BG49:BL49"/>
    <mergeCell ref="AW48:BL48"/>
    <mergeCell ref="AA42:AE42"/>
    <mergeCell ref="AK43:AO43"/>
    <mergeCell ref="AP43:AT43"/>
    <mergeCell ref="AG48:AV48"/>
    <mergeCell ref="Q48:AF48"/>
    <mergeCell ref="AO2:BL6"/>
    <mergeCell ref="A7:BL7"/>
    <mergeCell ref="A8:BL8"/>
    <mergeCell ref="A9:BL9"/>
    <mergeCell ref="AQ49:AV49"/>
    <mergeCell ref="AA43:AE43"/>
    <mergeCell ref="BB52:BF52"/>
    <mergeCell ref="AA40:AE40"/>
    <mergeCell ref="AF40:AJ40"/>
    <mergeCell ref="BD40:BH40"/>
    <mergeCell ref="AZ40:BC40"/>
    <mergeCell ref="AA39:AO39"/>
    <mergeCell ref="AP39:BC39"/>
    <mergeCell ref="BD39:BQ39"/>
    <mergeCell ref="AP41:AT41"/>
    <mergeCell ref="AU40:AY40"/>
    <mergeCell ref="AP40:AT40"/>
    <mergeCell ref="A25:F25"/>
    <mergeCell ref="A43:B43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39:Z40"/>
    <mergeCell ref="C41:Z41"/>
    <mergeCell ref="C43:Z43"/>
    <mergeCell ref="G25:BL25"/>
    <mergeCell ref="A26:F26"/>
    <mergeCell ref="G26:BL26"/>
    <mergeCell ref="A42:B42"/>
    <mergeCell ref="AZ42:BC42"/>
    <mergeCell ref="A22:BL22"/>
    <mergeCell ref="A23:F23"/>
    <mergeCell ref="G23:BL23"/>
    <mergeCell ref="A24:F24"/>
    <mergeCell ref="G24:BL24"/>
    <mergeCell ref="A20:B20"/>
    <mergeCell ref="D20:J20"/>
    <mergeCell ref="A39:B40"/>
    <mergeCell ref="A41:B41"/>
    <mergeCell ref="D21:J21"/>
    <mergeCell ref="A28:BL28"/>
    <mergeCell ref="A29:BL29"/>
    <mergeCell ref="A31:BL31"/>
    <mergeCell ref="A32:F32"/>
    <mergeCell ref="G32:BL32"/>
    <mergeCell ref="C44:BQ44"/>
    <mergeCell ref="BD45:BH45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44:B44"/>
    <mergeCell ref="C42:Z42"/>
    <mergeCell ref="AU43:AY43"/>
    <mergeCell ref="AK41:AO41"/>
    <mergeCell ref="BN42:BQ42"/>
    <mergeCell ref="BN40:BQ40"/>
    <mergeCell ref="BI40:BM40"/>
    <mergeCell ref="AK40:AO40"/>
    <mergeCell ref="AA41:AE41"/>
    <mergeCell ref="BH61:BL61"/>
    <mergeCell ref="BM61:BQ61"/>
    <mergeCell ref="A62:B62"/>
    <mergeCell ref="AD61:AH61"/>
    <mergeCell ref="AI61:AM61"/>
    <mergeCell ref="AN61:AR61"/>
    <mergeCell ref="AS61:AW61"/>
    <mergeCell ref="AX61:BB61"/>
    <mergeCell ref="BC61:BG61"/>
    <mergeCell ref="A61:B61"/>
    <mergeCell ref="C61:I61"/>
    <mergeCell ref="J61:N61"/>
    <mergeCell ref="O61:X61"/>
    <mergeCell ref="Y61:AC61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63:B63"/>
    <mergeCell ref="C63:I63"/>
    <mergeCell ref="J63:N63"/>
    <mergeCell ref="O63:X63"/>
    <mergeCell ref="Y63:AC63"/>
    <mergeCell ref="BH65:BL65"/>
    <mergeCell ref="BM65:BQ65"/>
    <mergeCell ref="A66:B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BH67:BL67"/>
    <mergeCell ref="BM67:BQ67"/>
    <mergeCell ref="A68:B68"/>
    <mergeCell ref="AD67:AH67"/>
    <mergeCell ref="AI67:AM67"/>
    <mergeCell ref="AN67:AR67"/>
    <mergeCell ref="AS67:AW67"/>
    <mergeCell ref="AX67:BB67"/>
    <mergeCell ref="BC67:BG67"/>
    <mergeCell ref="A67:B67"/>
    <mergeCell ref="C67:I67"/>
    <mergeCell ref="J67:N67"/>
    <mergeCell ref="O67:X67"/>
    <mergeCell ref="Y67:AC67"/>
    <mergeCell ref="BH69:BL69"/>
    <mergeCell ref="BM69:BQ69"/>
    <mergeCell ref="A70:B70"/>
    <mergeCell ref="AD69:AH69"/>
    <mergeCell ref="AI69:AM69"/>
    <mergeCell ref="AN69:AR69"/>
    <mergeCell ref="AS69:AW69"/>
    <mergeCell ref="AX69:BB69"/>
    <mergeCell ref="BC69:BG69"/>
    <mergeCell ref="A69:B69"/>
    <mergeCell ref="C69:I69"/>
    <mergeCell ref="J69:N69"/>
    <mergeCell ref="O69:X69"/>
    <mergeCell ref="Y69:AC69"/>
    <mergeCell ref="BH71:BL71"/>
    <mergeCell ref="BM71:BQ71"/>
    <mergeCell ref="A72:B72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C72:BQ72"/>
    <mergeCell ref="BH73:BL73"/>
    <mergeCell ref="BM73:BQ73"/>
    <mergeCell ref="A74:B74"/>
    <mergeCell ref="AD73:AH73"/>
    <mergeCell ref="AI73:AM73"/>
    <mergeCell ref="AN73:AR73"/>
    <mergeCell ref="AS73:AW73"/>
    <mergeCell ref="AX73:BB73"/>
    <mergeCell ref="BC73:BG73"/>
    <mergeCell ref="A73:B73"/>
    <mergeCell ref="C73:I73"/>
    <mergeCell ref="J73:N73"/>
    <mergeCell ref="O73:X73"/>
    <mergeCell ref="Y73:AC73"/>
    <mergeCell ref="C74:BQ74"/>
    <mergeCell ref="BH75:BL75"/>
    <mergeCell ref="BM75:BQ75"/>
    <mergeCell ref="AD75:AH75"/>
    <mergeCell ref="AI75:AM75"/>
    <mergeCell ref="AN75:AR75"/>
    <mergeCell ref="AS75:AW75"/>
    <mergeCell ref="AX75:BB75"/>
    <mergeCell ref="BC75:BG75"/>
    <mergeCell ref="A76:B76"/>
    <mergeCell ref="C75:I75"/>
    <mergeCell ref="J75:N75"/>
    <mergeCell ref="O75:X75"/>
    <mergeCell ref="Y75:AC75"/>
    <mergeCell ref="A75:B75"/>
    <mergeCell ref="C76:BQ76"/>
    <mergeCell ref="BH77:BL77"/>
    <mergeCell ref="BM77:BQ77"/>
    <mergeCell ref="A78:B78"/>
    <mergeCell ref="AD77:AH77"/>
    <mergeCell ref="AI77:AM77"/>
    <mergeCell ref="AN77:AR77"/>
    <mergeCell ref="AS77:AW77"/>
    <mergeCell ref="AX77:BB77"/>
    <mergeCell ref="BC77:BG77"/>
    <mergeCell ref="A77:B77"/>
    <mergeCell ref="C77:I77"/>
    <mergeCell ref="J77:N77"/>
    <mergeCell ref="O77:X77"/>
    <mergeCell ref="Y77:AC77"/>
    <mergeCell ref="C78:BQ78"/>
    <mergeCell ref="A80:B80"/>
    <mergeCell ref="AD79:AH79"/>
    <mergeCell ref="AI79:AM79"/>
    <mergeCell ref="AN79:AR79"/>
    <mergeCell ref="AS79:AW79"/>
    <mergeCell ref="AX79:BB79"/>
    <mergeCell ref="BC79:BG79"/>
    <mergeCell ref="A79:B79"/>
    <mergeCell ref="C79:I79"/>
    <mergeCell ref="J79:N79"/>
    <mergeCell ref="O79:X79"/>
    <mergeCell ref="Y79:AC79"/>
    <mergeCell ref="C80:BQ80"/>
    <mergeCell ref="AX85:BB85"/>
    <mergeCell ref="BC85:BG85"/>
    <mergeCell ref="Y82:AC82"/>
    <mergeCell ref="AD82:AH82"/>
    <mergeCell ref="AI82:AM82"/>
    <mergeCell ref="AN82:AR82"/>
    <mergeCell ref="AD81:AH81"/>
    <mergeCell ref="AI81:AM81"/>
    <mergeCell ref="AN81:AR81"/>
    <mergeCell ref="AS81:AW81"/>
    <mergeCell ref="AX81:BB81"/>
    <mergeCell ref="BC81:BG81"/>
    <mergeCell ref="Y81:AC81"/>
    <mergeCell ref="AD85:AH85"/>
    <mergeCell ref="AI85:AM85"/>
    <mergeCell ref="AN85:AR85"/>
    <mergeCell ref="AS84:AW84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BH85:BL85"/>
    <mergeCell ref="BM85:BQ85"/>
    <mergeCell ref="AS85:AW85"/>
    <mergeCell ref="BM86:BQ86"/>
    <mergeCell ref="A87:B87"/>
    <mergeCell ref="C87:I87"/>
    <mergeCell ref="J87:N87"/>
    <mergeCell ref="O87:X87"/>
    <mergeCell ref="Y87:AC87"/>
    <mergeCell ref="BH87:BL87"/>
    <mergeCell ref="BM87:BQ87"/>
    <mergeCell ref="AS87:AW87"/>
    <mergeCell ref="AX87:BB87"/>
    <mergeCell ref="BC87:BG87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I88:AM88"/>
    <mergeCell ref="AN88:AR88"/>
    <mergeCell ref="AD87:AH87"/>
    <mergeCell ref="AI87:AM87"/>
    <mergeCell ref="AN87:AR87"/>
    <mergeCell ref="AS86:AW86"/>
    <mergeCell ref="AX86:BB86"/>
    <mergeCell ref="BC86:BG86"/>
    <mergeCell ref="BH86:BL86"/>
    <mergeCell ref="AD89:AH89"/>
    <mergeCell ref="AI89:AM89"/>
    <mergeCell ref="AN89:AR89"/>
    <mergeCell ref="AS88:AW88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BH89:BL89"/>
    <mergeCell ref="BM89:BQ89"/>
    <mergeCell ref="AS89:AW89"/>
    <mergeCell ref="AX89:BB89"/>
    <mergeCell ref="BC89:BG89"/>
    <mergeCell ref="A88:B88"/>
    <mergeCell ref="C88:I88"/>
    <mergeCell ref="J88:N88"/>
    <mergeCell ref="O88:X88"/>
    <mergeCell ref="Y88:AC88"/>
    <mergeCell ref="AD88:AH88"/>
    <mergeCell ref="AS90:AW90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90:B90"/>
    <mergeCell ref="C90:I90"/>
    <mergeCell ref="J90:N90"/>
    <mergeCell ref="O90:X90"/>
    <mergeCell ref="Y90:AC90"/>
    <mergeCell ref="AD90:AH90"/>
    <mergeCell ref="AI90:AM90"/>
    <mergeCell ref="AN90:AR90"/>
    <mergeCell ref="C93:BQ93"/>
    <mergeCell ref="AS92:AW92"/>
    <mergeCell ref="AX92:BB92"/>
    <mergeCell ref="BC92:BG92"/>
    <mergeCell ref="BH92:BL92"/>
    <mergeCell ref="BM92:BQ92"/>
    <mergeCell ref="A93:B93"/>
    <mergeCell ref="BH91:BL91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D91:AH91"/>
    <mergeCell ref="AI91:AM91"/>
    <mergeCell ref="AN91:AR91"/>
    <mergeCell ref="AS91:AW91"/>
    <mergeCell ref="AX91:BB91"/>
    <mergeCell ref="BC91:BG91"/>
    <mergeCell ref="A83:B83"/>
    <mergeCell ref="BH81:BL81"/>
    <mergeCell ref="BM81:BQ81"/>
    <mergeCell ref="A82:B82"/>
    <mergeCell ref="C82:I82"/>
    <mergeCell ref="J82:N82"/>
    <mergeCell ref="O82:X82"/>
    <mergeCell ref="C83:BQ83"/>
    <mergeCell ref="C62:BQ62"/>
    <mergeCell ref="C64:BQ64"/>
    <mergeCell ref="C66:BQ66"/>
    <mergeCell ref="C68:BQ68"/>
    <mergeCell ref="C70:BQ70"/>
    <mergeCell ref="AS82:AW82"/>
    <mergeCell ref="AX82:BB82"/>
    <mergeCell ref="BC82:BG82"/>
    <mergeCell ref="BH82:BL82"/>
    <mergeCell ref="BM82:BQ82"/>
    <mergeCell ref="A81:B81"/>
    <mergeCell ref="C81:I81"/>
    <mergeCell ref="J81:N81"/>
    <mergeCell ref="O81:X81"/>
    <mergeCell ref="BH79:BL79"/>
    <mergeCell ref="BM79:BQ79"/>
  </mergeCells>
  <phoneticPr fontId="0" type="noConversion"/>
  <conditionalFormatting sqref="C60:C93">
    <cfRule type="cellIs" dxfId="1" priority="1" stopIfTrue="1" operator="equal">
      <formula>$C59</formula>
    </cfRule>
  </conditionalFormatting>
  <conditionalFormatting sqref="A60:B74 A76:B93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7" fitToHeight="999" orientation="landscape" r:id="rId1"/>
  <headerFooter alignWithMargins="0"/>
  <rowBreaks count="3" manualBreakCount="3">
    <brk id="52" max="68" man="1"/>
    <brk id="74" max="68" man="1"/>
    <brk id="83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КПК0813081</vt:lpstr>
      <vt:lpstr>КПК0813081!Область_печати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2020-02-20T07:04:50Z</cp:lastPrinted>
  <dcterms:created xsi:type="dcterms:W3CDTF">2016-08-10T10:53:25Z</dcterms:created>
  <dcterms:modified xsi:type="dcterms:W3CDTF">2020-02-20T07:06:25Z</dcterms:modified>
</cp:coreProperties>
</file>